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mjech\Downloads\"/>
    </mc:Choice>
  </mc:AlternateContent>
  <xr:revisionPtr revIDLastSave="0" documentId="13_ncr:1_{47885D55-36CC-4FA5-AB62-C4D51699C520}" xr6:coauthVersionLast="47" xr6:coauthVersionMax="47" xr10:uidLastSave="{00000000-0000-0000-0000-000000000000}"/>
  <bookViews>
    <workbookView xWindow="-110" yWindow="-110" windowWidth="19420" windowHeight="10300" tabRatio="682" activeTab="1" xr2:uid="{8A019DB1-E8F6-4926-BDBA-723F3EBEAAE3}"/>
  </bookViews>
  <sheets>
    <sheet name="Presupuesto PERT OAPRE" sheetId="8" r:id="rId1"/>
    <sheet name="PROPUESTA 17 JUNIO" sheetId="9" r:id="rId2"/>
    <sheet name="Presupuesto PERT Final" sheetId="1" r:id="rId3"/>
    <sheet name="Análisis Med. Ten. Central" sheetId="2" state="hidden" r:id="rId4"/>
    <sheet name="Hoja1" sheetId="7" r:id="rId5"/>
    <sheet name="% min de mejora" sheetId="4" state="hidden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5" i="9" l="1"/>
  <c r="AS4" i="9"/>
  <c r="AP5" i="9"/>
  <c r="AP4" i="9"/>
  <c r="S7" i="1"/>
  <c r="S8" i="1"/>
  <c r="Y8" i="8"/>
  <c r="Y7" i="8"/>
  <c r="S5" i="9" l="1"/>
  <c r="V5" i="9" s="1"/>
  <c r="R5" i="9"/>
  <c r="P5" i="9"/>
  <c r="N5" i="9"/>
  <c r="L5" i="9"/>
  <c r="J5" i="9"/>
  <c r="H5" i="9"/>
  <c r="S4" i="9"/>
  <c r="V4" i="9" s="1"/>
  <c r="R4" i="9"/>
  <c r="P4" i="9"/>
  <c r="N4" i="9"/>
  <c r="L4" i="9"/>
  <c r="J4" i="9"/>
  <c r="H4" i="9"/>
  <c r="H8" i="8"/>
  <c r="H7" i="8"/>
  <c r="R8" i="8"/>
  <c r="R7" i="8"/>
  <c r="R9" i="8" s="1"/>
  <c r="P8" i="8"/>
  <c r="P7" i="8"/>
  <c r="P9" i="8" s="1"/>
  <c r="N8" i="8"/>
  <c r="N7" i="8"/>
  <c r="N9" i="8" s="1"/>
  <c r="L8" i="8"/>
  <c r="L7" i="8"/>
  <c r="J8" i="8"/>
  <c r="J7" i="8"/>
  <c r="J9" i="8" s="1"/>
  <c r="S8" i="8"/>
  <c r="T8" i="8" s="1"/>
  <c r="S7" i="8"/>
  <c r="X7" i="8" s="1"/>
  <c r="T7" i="1"/>
  <c r="U8" i="1"/>
  <c r="U7" i="1"/>
  <c r="T8" i="1"/>
  <c r="E10" i="2"/>
  <c r="E9" i="2"/>
  <c r="E8" i="2"/>
  <c r="E7" i="2"/>
  <c r="E6" i="2"/>
  <c r="E5" i="2"/>
  <c r="E21" i="2" s="1"/>
  <c r="D10" i="2"/>
  <c r="D9" i="2"/>
  <c r="D8" i="2"/>
  <c r="D7" i="2"/>
  <c r="D6" i="2"/>
  <c r="D5" i="2"/>
  <c r="X7" i="1"/>
  <c r="AB7" i="1"/>
  <c r="AA7" i="1"/>
  <c r="Z7" i="1"/>
  <c r="Y7" i="1"/>
  <c r="P7" i="1"/>
  <c r="AB5" i="9" l="1"/>
  <c r="X5" i="9"/>
  <c r="W5" i="9"/>
  <c r="Y5" i="9" s="1"/>
  <c r="Z5" i="9" s="1"/>
  <c r="T4" i="9"/>
  <c r="X4" i="9"/>
  <c r="W4" i="9"/>
  <c r="D13" i="2"/>
  <c r="D12" i="2"/>
  <c r="E13" i="2"/>
  <c r="D14" i="2"/>
  <c r="E15" i="2"/>
  <c r="H6" i="9"/>
  <c r="R6" i="9"/>
  <c r="N6" i="9"/>
  <c r="P6" i="9"/>
  <c r="AC4" i="9"/>
  <c r="AC5" i="9"/>
  <c r="AD5" i="9" s="1"/>
  <c r="L6" i="9"/>
  <c r="AB4" i="9"/>
  <c r="T5" i="9"/>
  <c r="J6" i="9"/>
  <c r="L9" i="8"/>
  <c r="V8" i="8"/>
  <c r="W8" i="8"/>
  <c r="Z8" i="8" s="1"/>
  <c r="X8" i="8"/>
  <c r="H9" i="8"/>
  <c r="V7" i="8"/>
  <c r="T7" i="8"/>
  <c r="T9" i="8" s="1"/>
  <c r="W7" i="8"/>
  <c r="G16" i="2"/>
  <c r="G17" i="2" s="1"/>
  <c r="E22" i="2"/>
  <c r="E20" i="2"/>
  <c r="E14" i="2"/>
  <c r="D20" i="2"/>
  <c r="D21" i="2"/>
  <c r="D22" i="2"/>
  <c r="D15" i="2"/>
  <c r="D16" i="2" s="1"/>
  <c r="E12" i="2"/>
  <c r="Y4" i="9" l="1"/>
  <c r="Z4" i="9" s="1"/>
  <c r="Z6" i="9" s="1"/>
  <c r="T6" i="9"/>
  <c r="E23" i="2"/>
  <c r="E24" i="2" s="1"/>
  <c r="E16" i="2"/>
  <c r="AE5" i="9"/>
  <c r="AL5" i="9" s="1"/>
  <c r="AD4" i="9"/>
  <c r="AE4" i="9"/>
  <c r="Z7" i="8"/>
  <c r="Z9" i="8" s="1"/>
  <c r="D23" i="2"/>
  <c r="D24" i="2" s="1"/>
  <c r="H16" i="2"/>
  <c r="H17" i="2" s="1"/>
  <c r="G18" i="2" s="1"/>
  <c r="V7" i="1"/>
  <c r="W7" i="1" s="1"/>
  <c r="AC7" i="1"/>
  <c r="T16" i="1"/>
  <c r="Y8" i="1"/>
  <c r="Z8" i="1"/>
  <c r="AA8" i="1"/>
  <c r="AA4" i="1" s="1"/>
  <c r="AB8" i="1"/>
  <c r="AF4" i="9" l="1"/>
  <c r="AG5" i="9"/>
  <c r="AI5" i="9"/>
  <c r="AF5" i="9"/>
  <c r="AH5" i="9"/>
  <c r="AJ5" i="9"/>
  <c r="AK5" i="9"/>
  <c r="AJ4" i="9"/>
  <c r="AI4" i="9"/>
  <c r="AL4" i="9"/>
  <c r="AG4" i="9"/>
  <c r="AK4" i="9"/>
  <c r="AH4" i="9"/>
  <c r="AA9" i="1"/>
  <c r="AQ4" i="9" l="1"/>
  <c r="AR4" i="9" s="1"/>
  <c r="AQ5" i="9"/>
  <c r="AR5" i="9" s="1"/>
  <c r="AN5" i="9"/>
  <c r="AO5" i="9" s="1"/>
  <c r="AM5" i="9"/>
  <c r="AM4" i="9"/>
  <c r="AN4" i="9"/>
  <c r="AO4" i="9" s="1"/>
  <c r="AO6" i="9" s="1"/>
  <c r="P8" i="1"/>
  <c r="X8" i="1"/>
  <c r="K9" i="4"/>
  <c r="K8" i="4"/>
  <c r="K6" i="4"/>
  <c r="K5" i="4"/>
  <c r="K4" i="4"/>
  <c r="K3" i="4"/>
  <c r="K2" i="4"/>
  <c r="AR6" i="9" l="1"/>
  <c r="AF9" i="1"/>
  <c r="I9" i="4"/>
  <c r="V8" i="1" l="1"/>
  <c r="AC8" i="1" l="1"/>
  <c r="W8" i="1" l="1"/>
  <c r="W9" i="1" s="1"/>
  <c r="T13" i="1" s="1"/>
</calcChain>
</file>

<file path=xl/sharedStrings.xml><?xml version="1.0" encoding="utf-8"?>
<sst xmlns="http://schemas.openxmlformats.org/spreadsheetml/2006/main" count="255" uniqueCount="104">
  <si>
    <t>IPC</t>
  </si>
  <si>
    <t>DOCUMENTO DE VALIDACIÓN DE PRECIOS DE REFERENCIA</t>
  </si>
  <si>
    <t>PERT MEDIDAS DE TENDENCIA CENTRAL</t>
  </si>
  <si>
    <t>Nota: PERT CON PROMEDIO</t>
  </si>
  <si>
    <t>VALOR COTIZACION 1
(SUMIMAS S.A.S)</t>
  </si>
  <si>
    <t>VALOR COTIZACION 2
(CONTROLES EMPRESARIALES S.A.S)</t>
  </si>
  <si>
    <t>VALOR COTIZACION 3
(Royal Tech Group SAS)</t>
  </si>
  <si>
    <t>VALOR COTIZACION 4
(C&amp;S TECNOLOGIA S.A.)</t>
  </si>
  <si>
    <t>VALOR COTIZACION 5
(GOLD SYS LTDA)</t>
  </si>
  <si>
    <t>VALOR COTIZACION 6
(MEGACAD)</t>
  </si>
  <si>
    <t>VALOR CCONTRATO 2025 INDEXADO CON IPC A 2026</t>
  </si>
  <si>
    <t>MEDIDAS DE TENDENCIA CENTRAL</t>
  </si>
  <si>
    <t>PERT</t>
  </si>
  <si>
    <t>#</t>
  </si>
  <si>
    <t xml:space="preserve">ELEMENTO </t>
  </si>
  <si>
    <t>CANTIDADES</t>
  </si>
  <si>
    <t>UNIDAD DE MEDIDA</t>
  </si>
  <si>
    <t>TARIFA IVA %</t>
  </si>
  <si>
    <t>PRECIO UNITARIO EXCLUIDO DE IVA</t>
  </si>
  <si>
    <t>VALOR TOTAL EXCLUIDO DE IVA</t>
  </si>
  <si>
    <t>MÍNIMO  - PRECIO UNITARIO EXCLUIDO IVA</t>
  </si>
  <si>
    <t xml:space="preserve"> MEDIANA - PRECIO UNITARIO EXCLUIDO IVA</t>
  </si>
  <si>
    <t>MÁXIMO - PRECIO UNITARIO EXCLUIDO IVA</t>
  </si>
  <si>
    <t>PRECIO UNITARIO EXCLUIDO IVA PERT</t>
  </si>
  <si>
    <t>VALOR TOTAL</t>
  </si>
  <si>
    <t>Desviación estandar cotizaciones</t>
  </si>
  <si>
    <t>Desviación estandar</t>
  </si>
  <si>
    <t>Desviación estandar medidas de tendencia central</t>
  </si>
  <si>
    <t>ACROBAT PRO FOR TEAMS ALL SUBSCRIPTION
NEW MULTIPL</t>
  </si>
  <si>
    <t xml:space="preserve">UN </t>
  </si>
  <si>
    <t>N/A</t>
  </si>
  <si>
    <t>PRECIO VALOR UNITARIO CONTRATO 2025</t>
  </si>
  <si>
    <t>CREATIVE CLOUD FOR TEAMS ALL NEW MULTIPLE</t>
  </si>
  <si>
    <t>TOTALES</t>
  </si>
  <si>
    <t xml:space="preserve">PRECIO TOTAL INDEXADO A 2026 </t>
  </si>
  <si>
    <t>PROMEDIO EXCLUIDO IVA</t>
  </si>
  <si>
    <t>MEDIANA EXCLUIDO IVA</t>
  </si>
  <si>
    <t>MEDIA ARMONICA EXCLUIDO IVA</t>
  </si>
  <si>
    <t>PRESUPUESTO DEL PROCESO</t>
  </si>
  <si>
    <t>Descripción</t>
  </si>
  <si>
    <t>Valor ïtem 1</t>
  </si>
  <si>
    <t>Valor Ítem 2</t>
  </si>
  <si>
    <t>VALOR COTIZACION 1 PRECIO UNITARIO</t>
  </si>
  <si>
    <t>VALOR COTIZACION 2 PRECIO UNITARIO</t>
  </si>
  <si>
    <t>VALOR COTIZACION 3 PRECIO UNITARIO</t>
  </si>
  <si>
    <t>VALOR COTIZACION 4 PRECIO UNITARIO</t>
  </si>
  <si>
    <t>Media Aritmética</t>
  </si>
  <si>
    <t>Mediana</t>
  </si>
  <si>
    <t xml:space="preserve">Media Armónica </t>
  </si>
  <si>
    <t>Desviación Estándar</t>
  </si>
  <si>
    <t>Porcentaje de desviación</t>
  </si>
  <si>
    <t>Valor</t>
  </si>
  <si>
    <t>OFICINA</t>
  </si>
  <si>
    <t>NÚMERO DE LICENCIAS PARA ASIGNAR</t>
  </si>
  <si>
    <t>Oficina de Servicio al Ciudadano</t>
  </si>
  <si>
    <t>Oficina de Tecnologías de la Información y las Comunicaciones</t>
  </si>
  <si>
    <t>Oficina de Control Interno</t>
  </si>
  <si>
    <t>Dirección de Talento Humano</t>
  </si>
  <si>
    <t>Dirección de Servicios Administrativos</t>
  </si>
  <si>
    <t>Dirección de Contratos</t>
  </si>
  <si>
    <t>Dirección de Cobertura</t>
  </si>
  <si>
    <t>Dirección de Integración de Poblaciones</t>
  </si>
  <si>
    <t>Subsecretaría de Gestión Institucional</t>
  </si>
  <si>
    <t>Oficina de Tesorería y Contabilidad</t>
  </si>
  <si>
    <t>Total</t>
  </si>
  <si>
    <t>ENTIDAD</t>
  </si>
  <si>
    <t>NO. PROCESO</t>
  </si>
  <si>
    <t>OBJETO</t>
  </si>
  <si>
    <t>PRESUPUESTO</t>
  </si>
  <si>
    <t>VALOR ADJUDICACIÓN</t>
  </si>
  <si>
    <t>AHORRO</t>
  </si>
  <si>
    <t>N° de LANCES</t>
  </si>
  <si>
    <t>margen mínimo de mejora de oferta</t>
  </si>
  <si>
    <t>Contratistas</t>
  </si>
  <si>
    <t>ALCALDIA MUNICIPAL DE CHIA</t>
  </si>
  <si>
    <t>SASIE-003-2025</t>
  </si>
  <si>
    <t>ADQUISICIÓN DE LICENCIAS AUTODESK PARA EL DESARROLLO DE ACTIVIDADES RELACIONADAS A INGENIERIA, OBRA CIVIL Y CONSUMO DE DATOS DE INFRAESTRUCTURA, EMPLEADOS PARA EL FUNCIONAMIENTO EN LA ALCALDIA MUNICIPAL DE CHÍA</t>
  </si>
  <si>
    <t>MCAD TRAINING &amp; CONSULTING S.A.S.</t>
  </si>
  <si>
    <t>Unidad de Busqueda de Personas Desaparecidas</t>
  </si>
  <si>
    <t>UBPD-SASI-015-2025</t>
  </si>
  <si>
    <t>Adquirir y renovar el licenciamiento de la herramienta Autodesk para la UBPD</t>
  </si>
  <si>
    <t>GOLD SYS LTDA</t>
  </si>
  <si>
    <t>SECRETARÍA DISTRITAL DE MOVILIDAD</t>
  </si>
  <si>
    <t>SDM-PSA-SIE-78-2025</t>
  </si>
  <si>
    <t>SUSCRIPCIÓN Y RENOVACIÓN LICENCIAS DE AUTODESK</t>
  </si>
  <si>
    <t>CAJA DE LA VIVIENDA POPULAR/</t>
  </si>
  <si>
    <t>CVP-SASI-002-2024</t>
  </si>
  <si>
    <t>RENOVAR EL LICENCIAMIENTO DEL SOFTWARE AUTODESK ULTIMA VERSION, PARA USO DE LA CAJA DE LA VIVIENDA POPULAR</t>
  </si>
  <si>
    <t>SECRETARIA DE EDUCACION DEL DISTRITO</t>
  </si>
  <si>
    <t>SED-SA-SI-OTIC -076-2024</t>
  </si>
  <si>
    <t>ADQUIRIR EL LICENCIAMIENTO Y SOPORTE DEL SOFTWARE AUTODESK Y CREATIVE K12, PARA LA SECRETARIA DE EDUCACION DEL DISTRITO - SED</t>
  </si>
  <si>
    <t>MCAD TRAINING &amp; CONSULTING S.A.S</t>
  </si>
  <si>
    <t>DISTRITO ESPECIAL DE CIENCIA TECNOLOGIA E INNOVACION DE MEDELLIN</t>
  </si>
  <si>
    <t>9015438 </t>
  </si>
  <si>
    <t>Adquirir la suscripción de las licencias de Autodesk</t>
  </si>
  <si>
    <t>UBPD-SASI-012-2024</t>
  </si>
  <si>
    <t>Adquisición de licencias de Autodesk con implementación, soporte y actualización para la UBPD</t>
  </si>
  <si>
    <t>PROMEDIO</t>
  </si>
  <si>
    <t>DESVIACIÓN</t>
  </si>
  <si>
    <t>LIMITE INFERIOR</t>
  </si>
  <si>
    <t>LIMITE SUPERIOR</t>
  </si>
  <si>
    <t>COVA</t>
  </si>
  <si>
    <t>MEDIANA</t>
  </si>
  <si>
    <t>PRESUPUESTO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</si>
</sst>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&quot;$&quot;\ * #,##0_-;\-&quot;$&quot;\ * #,##0_-;_-&quot;$&quot;\ * &quot;-&quot;??_-;_-@_-"/>
    <numFmt numFmtId="166" formatCode="[$$-540A]#,##0"/>
    <numFmt numFmtId="167" formatCode="&quot;$&quot;\ #,##0"/>
    <numFmt numFmtId="168" formatCode="_(* #,##0_);_(* \(#,##0\);_(* &quot;-&quot;??_);_(@_)"/>
    <numFmt numFmtId="169" formatCode="_-[$$-240A]\ * #,##0_-;\-[$$-240A]\ * #,##0_-;_-[$$-240A]\ * &quot;-&quot;??_-;_-@_-"/>
    <numFmt numFmtId="170" formatCode="&quot;$&quot;\ #,##0.00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u/>
      <sz val="12"/>
      <name val="Arial Narrow"/>
      <family val="2"/>
    </font>
    <font>
      <sz val="10"/>
      <name val="Arial"/>
      <family val="2"/>
    </font>
    <font>
      <i/>
      <sz val="10"/>
      <color theme="1"/>
      <name val="Arial Narrow"/>
      <family val="2"/>
    </font>
    <font>
      <i/>
      <sz val="10"/>
      <color rgb="FF000000"/>
      <name val="Arial Narrow"/>
      <family val="2"/>
    </font>
    <font>
      <i/>
      <sz val="10"/>
      <name val="Arial Narrow"/>
      <family val="2"/>
    </font>
    <font>
      <b/>
      <i/>
      <sz val="10"/>
      <name val="Arial Narrow"/>
      <family val="2"/>
    </font>
    <font>
      <b/>
      <i/>
      <sz val="10"/>
      <color theme="1"/>
      <name val="Arial Narrow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Century Gothic"/>
      <family val="2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7"/>
      <color rgb="FF000000"/>
      <name val="Arial"/>
      <family val="2"/>
    </font>
    <font>
      <sz val="8"/>
      <name val="Arial"/>
      <family val="2"/>
    </font>
    <font>
      <i/>
      <sz val="10"/>
      <color theme="0"/>
      <name val="Arial Narrow"/>
      <family val="2"/>
    </font>
    <font>
      <sz val="10"/>
      <color rgb="FF000000"/>
      <name val="Arial Narrow"/>
      <family val="2"/>
    </font>
    <font>
      <b/>
      <sz val="9"/>
      <color rgb="FF000000"/>
      <name val="Arial"/>
      <family val="2"/>
    </font>
    <font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1EED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9" fillId="0" borderId="0"/>
  </cellStyleXfs>
  <cellXfs count="165">
    <xf numFmtId="0" fontId="0" fillId="0" borderId="0" xfId="0"/>
    <xf numFmtId="1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64" fontId="2" fillId="2" borderId="0" xfId="1" applyFont="1" applyFill="1" applyBorder="1" applyAlignment="1">
      <alignment horizontal="right" vertical="center" wrapText="1"/>
    </xf>
    <xf numFmtId="164" fontId="2" fillId="2" borderId="0" xfId="1" applyFont="1" applyFill="1" applyBorder="1" applyAlignment="1">
      <alignment horizontal="center" vertical="center" wrapText="1"/>
    </xf>
    <xf numFmtId="164" fontId="3" fillId="2" borderId="0" xfId="1" applyFont="1" applyFill="1" applyAlignment="1">
      <alignment vertical="center" wrapText="1"/>
    </xf>
    <xf numFmtId="0" fontId="3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0" fontId="7" fillId="4" borderId="2" xfId="0" applyFont="1" applyFill="1" applyBorder="1" applyAlignment="1">
      <alignment horizontal="centerContinuous" vertical="center" wrapText="1"/>
    </xf>
    <xf numFmtId="0" fontId="7" fillId="4" borderId="3" xfId="0" applyFont="1" applyFill="1" applyBorder="1" applyAlignment="1">
      <alignment horizontal="centerContinuous" vertical="center" wrapText="1"/>
    </xf>
    <xf numFmtId="0" fontId="7" fillId="4" borderId="4" xfId="0" applyFont="1" applyFill="1" applyBorder="1" applyAlignment="1">
      <alignment horizontal="centerContinuous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10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" fontId="2" fillId="2" borderId="0" xfId="1" applyNumberFormat="1" applyFont="1" applyFill="1" applyBorder="1" applyAlignment="1">
      <alignment horizontal="center" vertical="center" wrapText="1"/>
    </xf>
    <xf numFmtId="164" fontId="3" fillId="2" borderId="0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164" fontId="5" fillId="5" borderId="5" xfId="1" applyFont="1" applyFill="1" applyBorder="1" applyAlignment="1">
      <alignment vertical="center" wrapText="1"/>
    </xf>
    <xf numFmtId="164" fontId="5" fillId="5" borderId="6" xfId="1" applyFont="1" applyFill="1" applyBorder="1" applyAlignment="1">
      <alignment vertical="center" wrapText="1"/>
    </xf>
    <xf numFmtId="164" fontId="5" fillId="5" borderId="6" xfId="1" applyFont="1" applyFill="1" applyBorder="1" applyAlignment="1">
      <alignment horizontal="center" vertical="center" wrapText="1"/>
    </xf>
    <xf numFmtId="164" fontId="7" fillId="4" borderId="1" xfId="1" applyFont="1" applyFill="1" applyBorder="1" applyAlignment="1">
      <alignment horizontal="center" vertical="center" wrapText="1"/>
    </xf>
    <xf numFmtId="164" fontId="7" fillId="2" borderId="1" xfId="1" applyFont="1" applyFill="1" applyBorder="1" applyAlignment="1">
      <alignment horizontal="center" vertical="center" wrapText="1"/>
    </xf>
    <xf numFmtId="164" fontId="7" fillId="6" borderId="1" xfId="1" applyFont="1" applyFill="1" applyBorder="1" applyAlignment="1">
      <alignment horizontal="centerContinuous" vertical="center" wrapText="1"/>
    </xf>
    <xf numFmtId="0" fontId="5" fillId="2" borderId="0" xfId="0" applyFont="1" applyFill="1" applyAlignment="1">
      <alignment vertical="center" wrapText="1"/>
    </xf>
    <xf numFmtId="0" fontId="5" fillId="0" borderId="0" xfId="0" applyFont="1" applyAlignment="1">
      <alignment wrapText="1"/>
    </xf>
    <xf numFmtId="1" fontId="7" fillId="3" borderId="1" xfId="1" applyNumberFormat="1" applyFont="1" applyFill="1" applyBorder="1" applyAlignment="1">
      <alignment horizontal="center" vertical="center" wrapText="1"/>
    </xf>
    <xf numFmtId="164" fontId="5" fillId="3" borderId="1" xfId="1" applyFont="1" applyFill="1" applyBorder="1" applyAlignment="1">
      <alignment horizontal="center" vertical="center" wrapText="1"/>
    </xf>
    <xf numFmtId="164" fontId="5" fillId="3" borderId="7" xfId="1" applyFont="1" applyFill="1" applyBorder="1" applyAlignment="1">
      <alignment horizontal="center" vertical="center" wrapText="1"/>
    </xf>
    <xf numFmtId="164" fontId="5" fillId="2" borderId="1" xfId="1" applyFont="1" applyFill="1" applyBorder="1" applyAlignment="1">
      <alignment horizontal="center" vertical="center" wrapText="1"/>
    </xf>
    <xf numFmtId="164" fontId="7" fillId="6" borderId="1" xfId="1" applyFont="1" applyFill="1" applyBorder="1" applyAlignment="1">
      <alignment horizontal="center" vertical="center" wrapText="1"/>
    </xf>
    <xf numFmtId="164" fontId="7" fillId="0" borderId="1" xfId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10" fillId="2" borderId="1" xfId="3" applyFont="1" applyFill="1" applyBorder="1" applyAlignment="1">
      <alignment horizontal="center" vertical="center" wrapText="1"/>
    </xf>
    <xf numFmtId="165" fontId="12" fillId="0" borderId="0" xfId="2" applyNumberFormat="1" applyFont="1" applyBorder="1" applyAlignment="1">
      <alignment horizontal="left" vertical="top" wrapText="1"/>
    </xf>
    <xf numFmtId="9" fontId="10" fillId="2" borderId="0" xfId="3" applyFont="1" applyFill="1" applyBorder="1" applyAlignment="1">
      <alignment horizontal="center" vertical="center" wrapText="1"/>
    </xf>
    <xf numFmtId="167" fontId="10" fillId="2" borderId="0" xfId="3" applyNumberFormat="1" applyFont="1" applyFill="1" applyBorder="1" applyAlignment="1">
      <alignment horizontal="center" vertical="center" wrapText="1"/>
    </xf>
    <xf numFmtId="167" fontId="12" fillId="0" borderId="0" xfId="1" applyNumberFormat="1" applyFont="1" applyBorder="1" applyAlignment="1">
      <alignment vertical="center" wrapText="1"/>
    </xf>
    <xf numFmtId="167" fontId="13" fillId="4" borderId="9" xfId="1" applyNumberFormat="1" applyFont="1" applyFill="1" applyBorder="1" applyAlignment="1">
      <alignment vertical="center" wrapText="1"/>
    </xf>
    <xf numFmtId="165" fontId="12" fillId="0" borderId="0" xfId="2" applyNumberFormat="1" applyFont="1" applyBorder="1" applyAlignment="1">
      <alignment wrapText="1"/>
    </xf>
    <xf numFmtId="1" fontId="10" fillId="2" borderId="0" xfId="0" applyNumberFormat="1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164" fontId="10" fillId="2" borderId="0" xfId="1" applyFont="1" applyFill="1" applyBorder="1" applyAlignment="1">
      <alignment horizontal="right" vertical="center" wrapText="1"/>
    </xf>
    <xf numFmtId="164" fontId="10" fillId="2" borderId="0" xfId="1" applyFont="1" applyFill="1" applyBorder="1" applyAlignment="1">
      <alignment horizontal="center" vertical="center" wrapText="1"/>
    </xf>
    <xf numFmtId="164" fontId="12" fillId="2" borderId="0" xfId="1" applyFont="1" applyFill="1" applyAlignment="1">
      <alignment vertical="center" wrapText="1"/>
    </xf>
    <xf numFmtId="0" fontId="12" fillId="2" borderId="0" xfId="0" applyFont="1" applyFill="1" applyAlignment="1">
      <alignment wrapText="1"/>
    </xf>
    <xf numFmtId="44" fontId="12" fillId="2" borderId="0" xfId="0" applyNumberFormat="1" applyFont="1" applyFill="1" applyAlignment="1">
      <alignment wrapText="1"/>
    </xf>
    <xf numFmtId="168" fontId="12" fillId="2" borderId="0" xfId="1" applyNumberFormat="1" applyFont="1" applyFill="1" applyAlignment="1">
      <alignment horizontal="left" vertical="center" wrapText="1"/>
    </xf>
    <xf numFmtId="168" fontId="12" fillId="2" borderId="0" xfId="0" applyNumberFormat="1" applyFont="1" applyFill="1" applyAlignment="1">
      <alignment wrapText="1"/>
    </xf>
    <xf numFmtId="1" fontId="12" fillId="2" borderId="0" xfId="0" applyNumberFormat="1" applyFont="1" applyFill="1" applyAlignment="1">
      <alignment vertical="center" wrapText="1"/>
    </xf>
    <xf numFmtId="168" fontId="13" fillId="2" borderId="0" xfId="0" applyNumberFormat="1" applyFont="1" applyFill="1" applyAlignment="1">
      <alignment wrapText="1"/>
    </xf>
    <xf numFmtId="4" fontId="15" fillId="2" borderId="0" xfId="0" applyNumberFormat="1" applyFont="1" applyFill="1"/>
    <xf numFmtId="165" fontId="12" fillId="2" borderId="0" xfId="0" applyNumberFormat="1" applyFont="1" applyFill="1" applyAlignment="1">
      <alignment vertical="center" wrapText="1"/>
    </xf>
    <xf numFmtId="3" fontId="16" fillId="2" borderId="0" xfId="0" applyNumberFormat="1" applyFont="1" applyFill="1"/>
    <xf numFmtId="43" fontId="12" fillId="2" borderId="0" xfId="0" applyNumberFormat="1" applyFont="1" applyFill="1" applyAlignment="1">
      <alignment wrapText="1"/>
    </xf>
    <xf numFmtId="6" fontId="17" fillId="2" borderId="0" xfId="0" applyNumberFormat="1" applyFont="1" applyFill="1"/>
    <xf numFmtId="1" fontId="2" fillId="0" borderId="0" xfId="0" applyNumberFormat="1" applyFont="1" applyAlignment="1">
      <alignment horizontal="center" vertical="center" wrapText="1"/>
    </xf>
    <xf numFmtId="164" fontId="2" fillId="0" borderId="0" xfId="1" applyFont="1" applyBorder="1" applyAlignment="1">
      <alignment horizontal="right" vertical="center" wrapText="1"/>
    </xf>
    <xf numFmtId="164" fontId="2" fillId="0" borderId="0" xfId="1" applyFont="1" applyBorder="1" applyAlignment="1">
      <alignment horizontal="center" vertical="center" wrapText="1"/>
    </xf>
    <xf numFmtId="164" fontId="3" fillId="0" borderId="0" xfId="1" applyFont="1" applyAlignment="1">
      <alignment vertical="center" wrapText="1"/>
    </xf>
    <xf numFmtId="166" fontId="18" fillId="8" borderId="1" xfId="2" applyNumberFormat="1" applyFont="1" applyFill="1" applyBorder="1" applyAlignment="1">
      <alignment horizontal="center" vertical="center" wrapText="1"/>
    </xf>
    <xf numFmtId="164" fontId="19" fillId="0" borderId="1" xfId="1" applyFont="1" applyFill="1" applyBorder="1" applyAlignment="1">
      <alignment horizontal="center" vertical="center" wrapText="1"/>
    </xf>
    <xf numFmtId="165" fontId="20" fillId="8" borderId="1" xfId="2" applyNumberFormat="1" applyFont="1" applyFill="1" applyBorder="1" applyAlignment="1">
      <alignment horizontal="right" vertical="center" wrapText="1"/>
    </xf>
    <xf numFmtId="165" fontId="19" fillId="0" borderId="1" xfId="2" applyNumberFormat="1" applyFont="1" applyFill="1" applyBorder="1" applyAlignment="1">
      <alignment horizontal="center" vertical="center" wrapText="1"/>
    </xf>
    <xf numFmtId="10" fontId="19" fillId="0" borderId="1" xfId="3" applyNumberFormat="1" applyFont="1" applyFill="1" applyBorder="1" applyAlignment="1">
      <alignment horizontal="center" vertical="center" wrapText="1"/>
    </xf>
    <xf numFmtId="164" fontId="19" fillId="0" borderId="0" xfId="1" applyFont="1" applyFill="1" applyBorder="1" applyAlignment="1">
      <alignment horizontal="center" vertical="center" wrapText="1"/>
    </xf>
    <xf numFmtId="9" fontId="19" fillId="0" borderId="1" xfId="3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22" fillId="5" borderId="1" xfId="4" applyFont="1" applyFill="1" applyBorder="1" applyAlignment="1">
      <alignment horizontal="center" vertical="center" wrapText="1"/>
    </xf>
    <xf numFmtId="0" fontId="23" fillId="0" borderId="1" xfId="4" applyFont="1" applyBorder="1" applyAlignment="1">
      <alignment vertical="center" wrapText="1"/>
    </xf>
    <xf numFmtId="0" fontId="23" fillId="0" borderId="1" xfId="4" applyFont="1" applyBorder="1" applyAlignment="1">
      <alignment horizontal="center" vertical="center" wrapText="1"/>
    </xf>
    <xf numFmtId="3" fontId="23" fillId="0" borderId="1" xfId="4" applyNumberFormat="1" applyFont="1" applyBorder="1" applyAlignment="1">
      <alignment vertical="center" wrapText="1"/>
    </xf>
    <xf numFmtId="10" fontId="23" fillId="0" borderId="1" xfId="4" applyNumberFormat="1" applyFont="1" applyBorder="1" applyAlignment="1">
      <alignment horizontal="center" vertical="center" wrapText="1"/>
    </xf>
    <xf numFmtId="9" fontId="23" fillId="0" borderId="1" xfId="4" applyNumberFormat="1" applyFont="1" applyBorder="1" applyAlignment="1">
      <alignment horizontal="center" vertical="center" wrapText="1"/>
    </xf>
    <xf numFmtId="0" fontId="24" fillId="0" borderId="0" xfId="4" applyFont="1" applyAlignment="1">
      <alignment horizontal="center" vertical="center" wrapText="1"/>
    </xf>
    <xf numFmtId="10" fontId="23" fillId="0" borderId="1" xfId="5" applyNumberFormat="1" applyFont="1" applyBorder="1" applyAlignment="1">
      <alignment horizontal="center" vertical="center" wrapText="1"/>
    </xf>
    <xf numFmtId="164" fontId="5" fillId="4" borderId="1" xfId="1" applyFont="1" applyFill="1" applyBorder="1" applyAlignment="1">
      <alignment horizontal="center" vertical="center" wrapText="1"/>
    </xf>
    <xf numFmtId="169" fontId="10" fillId="2" borderId="1" xfId="3" applyNumberFormat="1" applyFont="1" applyFill="1" applyBorder="1" applyAlignment="1">
      <alignment horizontal="right" vertical="center" wrapText="1"/>
    </xf>
    <xf numFmtId="166" fontId="14" fillId="8" borderId="1" xfId="2" applyNumberFormat="1" applyFont="1" applyFill="1" applyBorder="1" applyAlignment="1">
      <alignment horizontal="right" vertical="center" wrapText="1"/>
    </xf>
    <xf numFmtId="0" fontId="21" fillId="0" borderId="0" xfId="4" applyAlignment="1">
      <alignment vertical="center"/>
    </xf>
    <xf numFmtId="0" fontId="21" fillId="0" borderId="0" xfId="4" applyAlignment="1">
      <alignment horizontal="center" vertical="center"/>
    </xf>
    <xf numFmtId="10" fontId="21" fillId="0" borderId="0" xfId="3" applyNumberFormat="1" applyFont="1" applyAlignment="1">
      <alignment vertical="center"/>
    </xf>
    <xf numFmtId="164" fontId="5" fillId="5" borderId="1" xfId="1" applyFont="1" applyFill="1" applyBorder="1" applyAlignment="1">
      <alignment vertical="center" wrapText="1"/>
    </xf>
    <xf numFmtId="165" fontId="7" fillId="4" borderId="1" xfId="1" applyNumberFormat="1" applyFont="1" applyFill="1" applyBorder="1" applyAlignment="1">
      <alignment horizontal="center" vertical="center" wrapText="1"/>
    </xf>
    <xf numFmtId="165" fontId="12" fillId="7" borderId="1" xfId="2" applyNumberFormat="1" applyFont="1" applyFill="1" applyBorder="1" applyAlignment="1">
      <alignment horizontal="left" vertical="center" wrapText="1"/>
    </xf>
    <xf numFmtId="165" fontId="12" fillId="0" borderId="1" xfId="2" applyNumberFormat="1" applyFont="1" applyBorder="1" applyAlignment="1">
      <alignment horizontal="left" vertical="center" wrapText="1"/>
    </xf>
    <xf numFmtId="167" fontId="10" fillId="2" borderId="1" xfId="2" applyNumberFormat="1" applyFont="1" applyFill="1" applyBorder="1" applyAlignment="1">
      <alignment horizontal="center" vertical="center" wrapText="1"/>
    </xf>
    <xf numFmtId="0" fontId="3" fillId="10" borderId="0" xfId="0" applyFont="1" applyFill="1" applyAlignment="1">
      <alignment wrapText="1"/>
    </xf>
    <xf numFmtId="164" fontId="3" fillId="10" borderId="0" xfId="1" applyFont="1" applyFill="1" applyAlignment="1">
      <alignment vertical="center" wrapText="1"/>
    </xf>
    <xf numFmtId="0" fontId="3" fillId="10" borderId="0" xfId="0" applyFont="1" applyFill="1" applyAlignment="1">
      <alignment vertical="center" wrapText="1"/>
    </xf>
    <xf numFmtId="0" fontId="5" fillId="10" borderId="0" xfId="0" applyFont="1" applyFill="1" applyAlignment="1">
      <alignment wrapText="1"/>
    </xf>
    <xf numFmtId="0" fontId="5" fillId="10" borderId="1" xfId="0" applyFont="1" applyFill="1" applyBorder="1" applyAlignment="1">
      <alignment horizontal="center" vertical="center" wrapText="1"/>
    </xf>
    <xf numFmtId="167" fontId="12" fillId="10" borderId="1" xfId="2" applyNumberFormat="1" applyFont="1" applyFill="1" applyBorder="1" applyAlignment="1">
      <alignment horizontal="center" vertical="center" wrapText="1"/>
    </xf>
    <xf numFmtId="165" fontId="12" fillId="10" borderId="0" xfId="2" applyNumberFormat="1" applyFont="1" applyFill="1" applyBorder="1" applyAlignment="1">
      <alignment wrapText="1"/>
    </xf>
    <xf numFmtId="164" fontId="12" fillId="10" borderId="0" xfId="1" applyFont="1" applyFill="1" applyBorder="1" applyAlignment="1">
      <alignment vertical="center" wrapText="1"/>
    </xf>
    <xf numFmtId="165" fontId="12" fillId="10" borderId="0" xfId="2" applyNumberFormat="1" applyFont="1" applyFill="1" applyBorder="1" applyAlignment="1">
      <alignment vertical="center" wrapText="1"/>
    </xf>
    <xf numFmtId="164" fontId="13" fillId="10" borderId="1" xfId="1" applyFont="1" applyFill="1" applyBorder="1" applyAlignment="1">
      <alignment vertical="center" wrapText="1"/>
    </xf>
    <xf numFmtId="0" fontId="12" fillId="10" borderId="0" xfId="0" applyFont="1" applyFill="1" applyAlignment="1">
      <alignment wrapText="1"/>
    </xf>
    <xf numFmtId="164" fontId="12" fillId="10" borderId="0" xfId="1" applyFont="1" applyFill="1" applyAlignment="1">
      <alignment vertical="center" wrapText="1"/>
    </xf>
    <xf numFmtId="0" fontId="12" fillId="10" borderId="0" xfId="0" applyFont="1" applyFill="1" applyAlignment="1">
      <alignment vertical="center" wrapText="1"/>
    </xf>
    <xf numFmtId="167" fontId="10" fillId="6" borderId="1" xfId="2" applyNumberFormat="1" applyFont="1" applyFill="1" applyBorder="1" applyAlignment="1">
      <alignment horizontal="center" vertical="center" wrapText="1"/>
    </xf>
    <xf numFmtId="167" fontId="10" fillId="6" borderId="1" xfId="1" applyNumberFormat="1" applyFont="1" applyFill="1" applyBorder="1" applyAlignment="1">
      <alignment horizontal="left" vertical="center" wrapText="1"/>
    </xf>
    <xf numFmtId="164" fontId="26" fillId="2" borderId="0" xfId="1" applyFont="1" applyFill="1" applyBorder="1" applyAlignment="1">
      <alignment horizontal="center" vertical="center" wrapText="1"/>
    </xf>
    <xf numFmtId="165" fontId="13" fillId="2" borderId="0" xfId="2" applyNumberFormat="1" applyFont="1" applyFill="1" applyBorder="1" applyAlignment="1">
      <alignment horizontal="center" vertical="center" wrapText="1"/>
    </xf>
    <xf numFmtId="166" fontId="14" fillId="8" borderId="8" xfId="2" applyNumberFormat="1" applyFont="1" applyFill="1" applyBorder="1" applyAlignment="1">
      <alignment horizontal="right" vertical="center" wrapText="1"/>
    </xf>
    <xf numFmtId="166" fontId="14" fillId="8" borderId="0" xfId="2" applyNumberFormat="1" applyFont="1" applyFill="1" applyBorder="1" applyAlignment="1">
      <alignment horizontal="right" vertical="center" wrapText="1"/>
    </xf>
    <xf numFmtId="1" fontId="10" fillId="2" borderId="7" xfId="2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1" fontId="11" fillId="2" borderId="7" xfId="0" applyNumberFormat="1" applyFont="1" applyFill="1" applyBorder="1" applyAlignment="1">
      <alignment horizontal="center" vertical="center" shrinkToFit="1"/>
    </xf>
    <xf numFmtId="0" fontId="12" fillId="2" borderId="12" xfId="0" applyFont="1" applyFill="1" applyBorder="1" applyAlignment="1">
      <alignment horizontal="center" vertical="center" wrapText="1"/>
    </xf>
    <xf numFmtId="9" fontId="12" fillId="9" borderId="10" xfId="0" applyNumberFormat="1" applyFont="1" applyFill="1" applyBorder="1" applyAlignment="1">
      <alignment horizontal="center" vertical="center" wrapText="1"/>
    </xf>
    <xf numFmtId="165" fontId="27" fillId="0" borderId="1" xfId="2" applyNumberFormat="1" applyFont="1" applyBorder="1" applyAlignment="1">
      <alignment horizontal="center" vertical="center"/>
    </xf>
    <xf numFmtId="165" fontId="12" fillId="2" borderId="1" xfId="2" applyNumberFormat="1" applyFont="1" applyFill="1" applyBorder="1" applyAlignment="1">
      <alignment horizontal="center" vertical="center" wrapText="1"/>
    </xf>
    <xf numFmtId="165" fontId="10" fillId="2" borderId="1" xfId="2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28" fillId="11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28" fillId="1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9" fillId="0" borderId="1" xfId="0" applyFont="1" applyBorder="1" applyAlignment="1">
      <alignment horizontal="center" vertical="center" wrapText="1"/>
    </xf>
    <xf numFmtId="166" fontId="14" fillId="8" borderId="9" xfId="2" applyNumberFormat="1" applyFont="1" applyFill="1" applyBorder="1" applyAlignment="1">
      <alignment horizontal="right" vertical="center" wrapText="1"/>
    </xf>
    <xf numFmtId="1" fontId="10" fillId="2" borderId="1" xfId="2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1" fontId="11" fillId="2" borderId="1" xfId="0" applyNumberFormat="1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wrapText="1"/>
    </xf>
    <xf numFmtId="9" fontId="12" fillId="2" borderId="1" xfId="0" applyNumberFormat="1" applyFont="1" applyFill="1" applyBorder="1" applyAlignment="1">
      <alignment horizontal="center" vertical="center" wrapText="1"/>
    </xf>
    <xf numFmtId="170" fontId="10" fillId="6" borderId="1" xfId="1" applyNumberFormat="1" applyFont="1" applyFill="1" applyBorder="1" applyAlignment="1">
      <alignment horizontal="center" vertical="center" wrapText="1"/>
    </xf>
    <xf numFmtId="170" fontId="13" fillId="4" borderId="9" xfId="1" applyNumberFormat="1" applyFont="1" applyFill="1" applyBorder="1" applyAlignment="1">
      <alignment horizontal="center" vertical="center" wrapText="1"/>
    </xf>
    <xf numFmtId="170" fontId="10" fillId="6" borderId="1" xfId="2" applyNumberFormat="1" applyFont="1" applyFill="1" applyBorder="1" applyAlignment="1">
      <alignment horizontal="center" vertical="center" wrapText="1"/>
    </xf>
    <xf numFmtId="170" fontId="12" fillId="0" borderId="0" xfId="1" applyNumberFormat="1" applyFont="1" applyBorder="1" applyAlignment="1">
      <alignment vertical="center" wrapText="1"/>
    </xf>
    <xf numFmtId="6" fontId="11" fillId="9" borderId="1" xfId="0" applyNumberFormat="1" applyFont="1" applyFill="1" applyBorder="1" applyAlignment="1">
      <alignment horizontal="center" vertical="center"/>
    </xf>
    <xf numFmtId="168" fontId="10" fillId="2" borderId="0" xfId="1" applyNumberFormat="1" applyFont="1" applyFill="1" applyBorder="1" applyAlignment="1">
      <alignment horizontal="center" vertical="center" wrapText="1"/>
    </xf>
    <xf numFmtId="168" fontId="10" fillId="2" borderId="1" xfId="1" applyNumberFormat="1" applyFont="1" applyFill="1" applyBorder="1" applyAlignment="1">
      <alignment horizontal="center" vertical="center" wrapText="1"/>
    </xf>
    <xf numFmtId="164" fontId="10" fillId="2" borderId="1" xfId="1" applyFont="1" applyFill="1" applyBorder="1" applyAlignment="1">
      <alignment horizontal="center" vertical="center" wrapText="1"/>
    </xf>
    <xf numFmtId="164" fontId="12" fillId="2" borderId="1" xfId="1" applyFont="1" applyFill="1" applyBorder="1" applyAlignment="1">
      <alignment vertical="center" wrapText="1"/>
    </xf>
    <xf numFmtId="10" fontId="10" fillId="2" borderId="1" xfId="3" applyNumberFormat="1" applyFont="1" applyFill="1" applyBorder="1" applyAlignment="1">
      <alignment horizontal="center" vertical="center" wrapText="1"/>
    </xf>
    <xf numFmtId="43" fontId="0" fillId="0" borderId="0" xfId="0" applyNumberFormat="1"/>
    <xf numFmtId="170" fontId="0" fillId="0" borderId="0" xfId="0" applyNumberFormat="1"/>
    <xf numFmtId="9" fontId="0" fillId="0" borderId="0" xfId="3" applyFont="1"/>
    <xf numFmtId="170" fontId="3" fillId="2" borderId="0" xfId="0" applyNumberFormat="1" applyFont="1" applyFill="1" applyAlignment="1">
      <alignment wrapText="1"/>
    </xf>
    <xf numFmtId="0" fontId="8" fillId="6" borderId="1" xfId="0" applyFont="1" applyFill="1" applyBorder="1" applyAlignment="1">
      <alignment horizontal="center" vertical="center" wrapText="1"/>
    </xf>
    <xf numFmtId="164" fontId="5" fillId="5" borderId="1" xfId="1" applyFont="1" applyFill="1" applyBorder="1" applyAlignment="1">
      <alignment horizontal="center" vertical="center" wrapText="1"/>
    </xf>
    <xf numFmtId="165" fontId="13" fillId="2" borderId="9" xfId="2" applyNumberFormat="1" applyFont="1" applyFill="1" applyBorder="1" applyAlignment="1">
      <alignment horizontal="center" vertical="center" wrapText="1"/>
    </xf>
    <xf numFmtId="164" fontId="5" fillId="5" borderId="5" xfId="1" applyFont="1" applyFill="1" applyBorder="1" applyAlignment="1">
      <alignment horizontal="center" vertical="center" wrapText="1"/>
    </xf>
    <xf numFmtId="164" fontId="5" fillId="5" borderId="6" xfId="1" applyFont="1" applyFill="1" applyBorder="1" applyAlignment="1">
      <alignment horizontal="center" vertical="center" wrapText="1"/>
    </xf>
    <xf numFmtId="164" fontId="5" fillId="5" borderId="14" xfId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5" fontId="13" fillId="2" borderId="1" xfId="2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165" fontId="7" fillId="4" borderId="11" xfId="1" applyNumberFormat="1" applyFont="1" applyFill="1" applyBorder="1" applyAlignment="1">
      <alignment horizontal="center" vertical="center" wrapText="1"/>
    </xf>
    <xf numFmtId="165" fontId="7" fillId="4" borderId="12" xfId="1" applyNumberFormat="1" applyFont="1" applyFill="1" applyBorder="1" applyAlignment="1">
      <alignment horizontal="center" vertical="center" wrapText="1"/>
    </xf>
    <xf numFmtId="165" fontId="0" fillId="9" borderId="0" xfId="0" applyNumberForma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23" fillId="0" borderId="1" xfId="4" applyFont="1" applyBorder="1" applyAlignment="1">
      <alignment horizontal="right" vertical="center" wrapText="1"/>
    </xf>
    <xf numFmtId="0" fontId="5" fillId="9" borderId="0" xfId="0" applyFont="1" applyFill="1" applyAlignment="1">
      <alignment wrapText="1"/>
    </xf>
  </cellXfs>
  <cellStyles count="7">
    <cellStyle name="Millares" xfId="1" builtinId="3"/>
    <cellStyle name="Moneda" xfId="2" builtinId="4"/>
    <cellStyle name="Normal" xfId="0" builtinId="0"/>
    <cellStyle name="Normal 2" xfId="4" xr:uid="{A80DE788-1A70-41C5-A634-E603AA00E0F4}"/>
    <cellStyle name="Normal 3" xfId="6" xr:uid="{3D3096B8-784B-4AEA-B41B-8F7E3148A3CA}"/>
    <cellStyle name="Porcentaje" xfId="3" builtinId="5"/>
    <cellStyle name="Porcentaje 2" xfId="5" xr:uid="{1486E2F0-0E1A-44D8-A7D9-F308849C6F9D}"/>
  </cellStyles>
  <dxfs count="1">
    <dxf>
      <fill>
        <patternFill>
          <bgColor theme="5" tint="-0.24994659260841701"/>
        </patternFill>
      </fill>
    </dxf>
  </dxfs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4C66E-4857-479E-AE83-7D6DFF790B16}">
  <sheetPr>
    <tabColor theme="0"/>
    <pageSetUpPr fitToPage="1"/>
  </sheetPr>
  <dimension ref="B1:AA23"/>
  <sheetViews>
    <sheetView topLeftCell="J1" zoomScale="80" zoomScaleNormal="80" workbookViewId="0">
      <selection activeCell="Z9" sqref="Z9"/>
    </sheetView>
  </sheetViews>
  <sheetFormatPr baseColWidth="10" defaultColWidth="7.1796875" defaultRowHeight="13" x14ac:dyDescent="0.3"/>
  <cols>
    <col min="1" max="1" width="7.1796875" style="16"/>
    <col min="2" max="2" width="3.1796875" style="60" bestFit="1" customWidth="1"/>
    <col min="3" max="3" width="20.81640625" style="2" customWidth="1"/>
    <col min="4" max="4" width="9" style="2" customWidth="1"/>
    <col min="5" max="5" width="8.54296875" style="2" customWidth="1"/>
    <col min="6" max="6" width="7.453125" style="2" bestFit="1" customWidth="1"/>
    <col min="7" max="7" width="11.7265625" style="2" bestFit="1" customWidth="1"/>
    <col min="8" max="8" width="12.26953125" style="2" customWidth="1"/>
    <col min="9" max="9" width="11.7265625" style="2" bestFit="1" customWidth="1"/>
    <col min="10" max="10" width="13.1796875" style="2" customWidth="1"/>
    <col min="11" max="11" width="11.7265625" style="2" bestFit="1" customWidth="1"/>
    <col min="12" max="12" width="11.7265625" style="2" customWidth="1"/>
    <col min="13" max="13" width="11.7265625" style="2" bestFit="1" customWidth="1"/>
    <col min="14" max="14" width="11.7265625" style="2" customWidth="1"/>
    <col min="15" max="15" width="11.7265625" style="61" bestFit="1" customWidth="1"/>
    <col min="16" max="16" width="12" style="61" customWidth="1"/>
    <col min="17" max="17" width="11.7265625" style="61" bestFit="1" customWidth="1"/>
    <col min="18" max="18" width="12" style="61" customWidth="1"/>
    <col min="19" max="19" width="14.81640625" style="61" bestFit="1" customWidth="1"/>
    <col min="20" max="20" width="14.81640625" style="61" hidden="1" customWidth="1"/>
    <col min="21" max="21" width="2.453125" style="4" customWidth="1"/>
    <col min="22" max="22" width="14.1796875" style="62" customWidth="1"/>
    <col min="23" max="23" width="13.54296875" style="62" bestFit="1" customWidth="1"/>
    <col min="24" max="24" width="13.54296875" style="62" customWidth="1"/>
    <col min="25" max="26" width="15.453125" style="63" customWidth="1"/>
    <col min="27" max="27" width="11.453125" style="16" customWidth="1"/>
    <col min="28" max="28" width="18.90625" style="16" bestFit="1" customWidth="1"/>
    <col min="29" max="190" width="11.453125" style="16" customWidth="1"/>
    <col min="191" max="16384" width="7.1796875" style="16"/>
  </cols>
  <sheetData>
    <row r="1" spans="2:27" s="6" customFormat="1" x14ac:dyDescent="0.3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3"/>
      <c r="R1" s="3"/>
      <c r="S1" s="3"/>
      <c r="T1" s="3"/>
      <c r="U1" s="4"/>
      <c r="V1" s="4"/>
      <c r="W1" s="4"/>
      <c r="X1" s="4"/>
      <c r="Y1" s="5"/>
      <c r="Z1" s="5"/>
    </row>
    <row r="2" spans="2:27" s="6" customFormat="1" ht="13.5" thickBot="1" x14ac:dyDescent="0.3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3"/>
      <c r="Q2" s="3"/>
      <c r="R2" s="3"/>
      <c r="S2" s="3"/>
      <c r="T2" s="3"/>
      <c r="U2" s="4"/>
      <c r="V2" s="4"/>
      <c r="W2" s="4"/>
      <c r="X2" s="4"/>
      <c r="Y2" s="5"/>
      <c r="Z2" s="5"/>
    </row>
    <row r="3" spans="2:27" ht="13.5" customHeight="1" thickBot="1" x14ac:dyDescent="0.35">
      <c r="B3" s="150" t="s">
        <v>1</v>
      </c>
      <c r="C3" s="151"/>
      <c r="D3" s="151"/>
      <c r="E3" s="151"/>
      <c r="F3" s="151"/>
      <c r="G3" s="151"/>
      <c r="H3" s="8"/>
      <c r="I3" s="8"/>
      <c r="J3" s="8"/>
      <c r="K3" s="8"/>
      <c r="L3" s="8"/>
      <c r="M3" s="8"/>
      <c r="N3" s="8"/>
      <c r="O3" s="9"/>
      <c r="P3" s="9"/>
      <c r="Q3" s="9"/>
      <c r="R3" s="9"/>
      <c r="S3" s="9"/>
      <c r="T3" s="9"/>
      <c r="U3" s="10"/>
      <c r="V3" s="11" t="s">
        <v>2</v>
      </c>
      <c r="W3" s="12"/>
      <c r="X3" s="13"/>
      <c r="Y3" s="12"/>
      <c r="Z3" s="13"/>
      <c r="AA3" s="15"/>
    </row>
    <row r="4" spans="2:27" s="6" customFormat="1" ht="13.5" customHeight="1" x14ac:dyDescent="0.3">
      <c r="B4" s="17"/>
      <c r="C4" s="18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/>
      <c r="P4" s="20"/>
      <c r="Q4" s="20"/>
      <c r="R4" s="20"/>
      <c r="S4" s="20"/>
      <c r="T4" s="20"/>
      <c r="U4" s="21"/>
      <c r="V4" s="21"/>
      <c r="W4" s="21"/>
      <c r="X4" s="21"/>
      <c r="Y4" s="5"/>
      <c r="Z4" s="5"/>
    </row>
    <row r="5" spans="2:27" s="29" customFormat="1" ht="59.25" customHeight="1" x14ac:dyDescent="0.3">
      <c r="B5" s="147"/>
      <c r="C5" s="148"/>
      <c r="D5" s="148"/>
      <c r="E5" s="148"/>
      <c r="F5" s="149"/>
      <c r="G5" s="145" t="s">
        <v>4</v>
      </c>
      <c r="H5" s="145"/>
      <c r="I5" s="145" t="s">
        <v>5</v>
      </c>
      <c r="J5" s="145"/>
      <c r="K5" s="145" t="s">
        <v>6</v>
      </c>
      <c r="L5" s="145"/>
      <c r="M5" s="145" t="s">
        <v>7</v>
      </c>
      <c r="N5" s="145" t="s">
        <v>8</v>
      </c>
      <c r="O5" s="145" t="s">
        <v>8</v>
      </c>
      <c r="P5" s="145"/>
      <c r="Q5" s="145" t="s">
        <v>9</v>
      </c>
      <c r="R5" s="145"/>
      <c r="S5" s="145" t="s">
        <v>10</v>
      </c>
      <c r="T5" s="145"/>
      <c r="U5" s="26"/>
      <c r="V5" s="27" t="s">
        <v>11</v>
      </c>
      <c r="W5" s="27"/>
      <c r="X5" s="27"/>
      <c r="Y5" s="144" t="s">
        <v>12</v>
      </c>
      <c r="Z5" s="144"/>
    </row>
    <row r="6" spans="2:27" s="29" customFormat="1" ht="52" x14ac:dyDescent="0.3">
      <c r="B6" s="30" t="s">
        <v>13</v>
      </c>
      <c r="C6" s="31" t="s">
        <v>14</v>
      </c>
      <c r="D6" s="31" t="s">
        <v>15</v>
      </c>
      <c r="E6" s="31" t="s">
        <v>16</v>
      </c>
      <c r="F6" s="31" t="s">
        <v>17</v>
      </c>
      <c r="G6" s="31" t="s">
        <v>18</v>
      </c>
      <c r="H6" s="31" t="s">
        <v>19</v>
      </c>
      <c r="I6" s="31" t="s">
        <v>18</v>
      </c>
      <c r="J6" s="31" t="s">
        <v>19</v>
      </c>
      <c r="K6" s="31" t="s">
        <v>18</v>
      </c>
      <c r="L6" s="31" t="s">
        <v>18</v>
      </c>
      <c r="M6" s="31" t="s">
        <v>18</v>
      </c>
      <c r="N6" s="31" t="s">
        <v>18</v>
      </c>
      <c r="O6" s="31" t="s">
        <v>18</v>
      </c>
      <c r="P6" s="31" t="s">
        <v>19</v>
      </c>
      <c r="Q6" s="31" t="s">
        <v>18</v>
      </c>
      <c r="R6" s="31" t="s">
        <v>19</v>
      </c>
      <c r="S6" s="31" t="s">
        <v>18</v>
      </c>
      <c r="T6" s="31" t="s">
        <v>19</v>
      </c>
      <c r="U6" s="26"/>
      <c r="V6" s="34" t="s">
        <v>20</v>
      </c>
      <c r="W6" s="34" t="s">
        <v>21</v>
      </c>
      <c r="X6" s="34" t="s">
        <v>22</v>
      </c>
      <c r="Y6" s="35" t="s">
        <v>23</v>
      </c>
      <c r="Z6" s="35" t="s">
        <v>24</v>
      </c>
    </row>
    <row r="7" spans="2:27" s="38" customFormat="1" ht="59.5" customHeight="1" x14ac:dyDescent="0.25">
      <c r="B7" s="125">
        <v>1</v>
      </c>
      <c r="C7" s="126" t="s">
        <v>28</v>
      </c>
      <c r="D7" s="127">
        <v>38</v>
      </c>
      <c r="E7" s="128" t="s">
        <v>29</v>
      </c>
      <c r="F7" s="129" t="s">
        <v>30</v>
      </c>
      <c r="G7" s="115">
        <v>1909169</v>
      </c>
      <c r="H7" s="116">
        <f>ROUND(G7*$D7,0)</f>
        <v>72548422</v>
      </c>
      <c r="I7" s="115">
        <v>975378</v>
      </c>
      <c r="J7" s="116">
        <f>ROUND(I7*$D7,0)</f>
        <v>37064364</v>
      </c>
      <c r="K7" s="115">
        <v>1300000</v>
      </c>
      <c r="L7" s="116">
        <f>ROUND(K7*$D7,0)</f>
        <v>49400000</v>
      </c>
      <c r="M7" s="115">
        <v>1290000</v>
      </c>
      <c r="N7" s="116">
        <f>ROUND(M7*$D7,0)</f>
        <v>49020000</v>
      </c>
      <c r="O7" s="115">
        <v>1300000</v>
      </c>
      <c r="P7" s="116">
        <f>ROUND(O7*$D7,0)</f>
        <v>49400000</v>
      </c>
      <c r="Q7" s="115">
        <v>1209200</v>
      </c>
      <c r="R7" s="116">
        <f>ROUND(Q7*$D7,0)</f>
        <v>45949600</v>
      </c>
      <c r="S7" s="134">
        <f>ROUND(963300*(1+5.1%),0)</f>
        <v>1012428</v>
      </c>
      <c r="T7" s="116">
        <f>ROUND(S7*$D7,0)</f>
        <v>38472264</v>
      </c>
      <c r="U7" s="37"/>
      <c r="V7" s="90">
        <f>MIN($G7,$I7,$K7,$K7,$M7,$O7,$Q7,$S7)</f>
        <v>975378</v>
      </c>
      <c r="W7" s="90">
        <f>MEDIAN($G7,$I7,$K7,$K7,$M7,$O7,$Q7,$S7)</f>
        <v>1295000</v>
      </c>
      <c r="X7" s="90">
        <f>MAX($G7,$I7,$K7,$K7,$M7,$O7,$Q7,$S7)</f>
        <v>1909169</v>
      </c>
      <c r="Y7" s="132">
        <f>ROUND((((MIN(V7:X7)*3)+SMALL(V7:X7,2)+SMALL(V7:X7,3))/5),0)</f>
        <v>1226061</v>
      </c>
      <c r="Z7" s="130">
        <f>ROUND(Y7*D7,0)</f>
        <v>46590318</v>
      </c>
    </row>
    <row r="8" spans="2:27" s="38" customFormat="1" ht="39" customHeight="1" x14ac:dyDescent="0.25">
      <c r="B8" s="125">
        <v>2</v>
      </c>
      <c r="C8" s="126" t="s">
        <v>32</v>
      </c>
      <c r="D8" s="127">
        <v>12</v>
      </c>
      <c r="E8" s="128" t="s">
        <v>29</v>
      </c>
      <c r="F8" s="129" t="s">
        <v>30</v>
      </c>
      <c r="G8" s="115">
        <v>8569553</v>
      </c>
      <c r="H8" s="116">
        <f>ROUND(G8*$D8,0)</f>
        <v>102834636</v>
      </c>
      <c r="I8" s="115">
        <v>1438767.85</v>
      </c>
      <c r="J8" s="116">
        <f>ROUND(I8*$D8,0)</f>
        <v>17265214</v>
      </c>
      <c r="K8" s="115">
        <v>6600000</v>
      </c>
      <c r="L8" s="116">
        <f>ROUND(K8*$D8,0)</f>
        <v>79200000</v>
      </c>
      <c r="M8" s="115">
        <v>5840000</v>
      </c>
      <c r="N8" s="116">
        <f>ROUND(M8*$D8,0)</f>
        <v>70080000</v>
      </c>
      <c r="O8" s="115">
        <v>5700000</v>
      </c>
      <c r="P8" s="116">
        <f>ROUND(O8*$D8,0)</f>
        <v>68400000</v>
      </c>
      <c r="Q8" s="115">
        <v>5477450</v>
      </c>
      <c r="R8" s="116">
        <f>ROUND(Q8*$D8,0)</f>
        <v>65729400</v>
      </c>
      <c r="S8" s="134">
        <f>ROUND(3861795*(1+5.1%),0)</f>
        <v>4058747</v>
      </c>
      <c r="T8" s="116">
        <f>ROUND(S8*$D8,0)</f>
        <v>48704964</v>
      </c>
      <c r="U8" s="37"/>
      <c r="V8" s="90">
        <f>MIN($G8,$I8,$K8,$K8,$M8,$O8,$Q8,$S8)</f>
        <v>1438767.85</v>
      </c>
      <c r="W8" s="90">
        <f>MEDIAN($G8,$I8,$K8,$K8,$M8,$O8,$Q8,$S8)</f>
        <v>5770000</v>
      </c>
      <c r="X8" s="90">
        <f>MAX($G8,$I8,$K8,$K8,$M8,$O8,$Q8,$S8)</f>
        <v>8569553</v>
      </c>
      <c r="Y8" s="132">
        <f>ROUND((((MIN(V8:X8)*3)+SMALL(V8:X8,2)+SMALL(V8:X8,3))/5),0)</f>
        <v>3731171</v>
      </c>
      <c r="Z8" s="130">
        <f>ROUND(Y8*D8,0)</f>
        <v>44774052</v>
      </c>
    </row>
    <row r="9" spans="2:27" s="43" customFormat="1" ht="26.5" customHeight="1" x14ac:dyDescent="0.3">
      <c r="B9" s="146" t="s">
        <v>33</v>
      </c>
      <c r="C9" s="146"/>
      <c r="D9" s="146"/>
      <c r="E9" s="146"/>
      <c r="F9" s="146"/>
      <c r="G9" s="107"/>
      <c r="H9" s="124">
        <f>SUM(H7,H8)</f>
        <v>175383058</v>
      </c>
      <c r="I9" s="107"/>
      <c r="J9" s="124">
        <f>SUM(J7,J8)</f>
        <v>54329578</v>
      </c>
      <c r="K9" s="107"/>
      <c r="L9" s="124">
        <f>SUM(L7,L8)</f>
        <v>128600000</v>
      </c>
      <c r="M9" s="45"/>
      <c r="N9" s="124">
        <f>SUM(N7,N8)</f>
        <v>119100000</v>
      </c>
      <c r="P9" s="124">
        <f>SUM(P7,P8)</f>
        <v>117800000</v>
      </c>
      <c r="R9" s="124">
        <f>SUM(R7,R8)</f>
        <v>111679000</v>
      </c>
      <c r="T9" s="124">
        <f>SUM(T7,T8)</f>
        <v>87177228</v>
      </c>
      <c r="U9" s="39"/>
      <c r="V9" s="39"/>
      <c r="W9" s="40"/>
      <c r="X9" s="40"/>
      <c r="Y9" s="133"/>
      <c r="Z9" s="131">
        <f>SUM(Z7:Z8)</f>
        <v>91364370</v>
      </c>
    </row>
    <row r="10" spans="2:27" s="49" customFormat="1" x14ac:dyDescent="0.3">
      <c r="B10" s="44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6"/>
      <c r="P10" s="46"/>
      <c r="Q10" s="46"/>
      <c r="R10" s="46"/>
      <c r="S10" s="46"/>
      <c r="T10" s="46"/>
      <c r="U10" s="47"/>
      <c r="V10" s="47"/>
      <c r="W10" s="47"/>
      <c r="X10" s="47"/>
      <c r="Y10" s="48"/>
      <c r="Z10" s="48"/>
    </row>
    <row r="11" spans="2:27" s="49" customFormat="1" x14ac:dyDescent="0.3">
      <c r="B11" s="44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6"/>
      <c r="P11" s="46"/>
      <c r="Q11" s="46"/>
      <c r="R11" s="46"/>
      <c r="S11" s="46"/>
      <c r="T11" s="46"/>
      <c r="U11" s="47"/>
      <c r="V11" s="47"/>
      <c r="W11" s="47"/>
      <c r="X11" s="48"/>
      <c r="Y11" s="51"/>
      <c r="Z11" s="48"/>
    </row>
    <row r="12" spans="2:27" s="49" customFormat="1" ht="15.5" customHeight="1" x14ac:dyDescent="0.3"/>
    <row r="13" spans="2:27" s="49" customFormat="1" x14ac:dyDescent="0.3"/>
    <row r="14" spans="2:27" s="49" customFormat="1" ht="52" customHeight="1" x14ac:dyDescent="0.3"/>
    <row r="15" spans="2:27" s="49" customFormat="1" x14ac:dyDescent="0.3"/>
    <row r="16" spans="2:27" s="49" customFormat="1" x14ac:dyDescent="0.3"/>
    <row r="17" spans="2:26" s="6" customFormat="1" x14ac:dyDescent="0.3"/>
    <row r="18" spans="2:26" s="6" customFormat="1" x14ac:dyDescent="0.3"/>
    <row r="19" spans="2:26" s="6" customFormat="1" x14ac:dyDescent="0.3"/>
    <row r="20" spans="2:26" s="6" customFormat="1" x14ac:dyDescent="0.3"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3"/>
      <c r="P20" s="3"/>
      <c r="Q20" s="3"/>
      <c r="R20" s="3"/>
      <c r="S20" s="3"/>
      <c r="T20" s="3"/>
      <c r="U20" s="4"/>
      <c r="V20" s="4"/>
      <c r="W20" s="4"/>
      <c r="X20" s="4"/>
      <c r="Y20" s="5"/>
      <c r="Z20" s="5"/>
    </row>
    <row r="21" spans="2:26" s="6" customFormat="1" x14ac:dyDescent="0.3"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3"/>
      <c r="P21" s="3"/>
      <c r="Q21" s="3"/>
      <c r="R21" s="3"/>
      <c r="S21" s="3"/>
      <c r="T21" s="3"/>
      <c r="U21" s="4"/>
      <c r="V21" s="4"/>
      <c r="W21" s="4"/>
      <c r="X21" s="4"/>
      <c r="Y21" s="5"/>
      <c r="Z21" s="5"/>
    </row>
    <row r="22" spans="2:26" x14ac:dyDescent="0.3">
      <c r="V22" s="4"/>
    </row>
    <row r="23" spans="2:26" x14ac:dyDescent="0.3">
      <c r="V23" s="4"/>
    </row>
  </sheetData>
  <mergeCells count="11">
    <mergeCell ref="B9:F9"/>
    <mergeCell ref="G5:H5"/>
    <mergeCell ref="I5:J5"/>
    <mergeCell ref="K5:L5"/>
    <mergeCell ref="B3:G3"/>
    <mergeCell ref="B5:F5"/>
    <mergeCell ref="Y5:Z5"/>
    <mergeCell ref="M5:N5"/>
    <mergeCell ref="Q5:R5"/>
    <mergeCell ref="S5:T5"/>
    <mergeCell ref="O5:P5"/>
  </mergeCells>
  <pageMargins left="0.7" right="0.7" top="0.75" bottom="0.75" header="0.3" footer="0.3"/>
  <pageSetup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FB6FC-3BEE-444B-BAF4-CB86BE97D21C}">
  <sheetPr>
    <tabColor rgb="FFFF99FF"/>
  </sheetPr>
  <dimension ref="A1:BD12"/>
  <sheetViews>
    <sheetView tabSelected="1" topLeftCell="AF3" workbookViewId="0">
      <selection activeCell="AR9" sqref="AR9"/>
    </sheetView>
  </sheetViews>
  <sheetFormatPr baseColWidth="10" defaultRowHeight="12.5" x14ac:dyDescent="0.25"/>
  <cols>
    <col min="8" max="8" width="11.81640625" bestFit="1" customWidth="1"/>
    <col min="19" max="19" width="13.7265625" bestFit="1" customWidth="1"/>
    <col min="20" max="20" width="14.54296875" bestFit="1" customWidth="1"/>
    <col min="25" max="25" width="13" bestFit="1" customWidth="1"/>
    <col min="26" max="26" width="14" bestFit="1" customWidth="1"/>
    <col min="40" max="40" width="19.90625" customWidth="1"/>
    <col min="41" max="41" width="14" bestFit="1" customWidth="1"/>
  </cols>
  <sheetData>
    <row r="1" spans="1:56" ht="13" x14ac:dyDescent="0.3">
      <c r="A1" s="49"/>
      <c r="B1" s="44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6"/>
      <c r="P1" s="46"/>
      <c r="Q1" s="46"/>
      <c r="R1" s="46"/>
      <c r="S1" s="46"/>
      <c r="T1" s="46"/>
      <c r="U1" s="48"/>
      <c r="V1" s="47"/>
      <c r="W1" s="47"/>
      <c r="X1" s="47"/>
      <c r="Y1" s="47"/>
      <c r="Z1" s="52"/>
      <c r="AA1" s="48"/>
      <c r="AB1" s="49"/>
      <c r="AC1" s="48"/>
      <c r="AD1" s="45"/>
      <c r="AE1" s="48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</row>
    <row r="2" spans="1:56" ht="29.5" customHeight="1" x14ac:dyDescent="0.3">
      <c r="A2" s="49"/>
      <c r="B2" s="147"/>
      <c r="C2" s="148"/>
      <c r="D2" s="148"/>
      <c r="E2" s="148"/>
      <c r="F2" s="149"/>
      <c r="G2" s="145" t="s">
        <v>4</v>
      </c>
      <c r="H2" s="145"/>
      <c r="I2" s="145" t="s">
        <v>5</v>
      </c>
      <c r="J2" s="145"/>
      <c r="K2" s="145" t="s">
        <v>6</v>
      </c>
      <c r="L2" s="145"/>
      <c r="M2" s="145" t="s">
        <v>7</v>
      </c>
      <c r="N2" s="145" t="s">
        <v>8</v>
      </c>
      <c r="O2" s="145" t="s">
        <v>8</v>
      </c>
      <c r="P2" s="145"/>
      <c r="Q2" s="145" t="s">
        <v>9</v>
      </c>
      <c r="R2" s="145"/>
      <c r="S2" s="145" t="s">
        <v>10</v>
      </c>
      <c r="T2" s="145"/>
      <c r="U2" s="47"/>
      <c r="V2" s="27" t="s">
        <v>11</v>
      </c>
      <c r="W2" s="27"/>
      <c r="X2" s="27"/>
      <c r="Y2" s="144" t="s">
        <v>12</v>
      </c>
      <c r="Z2" s="144"/>
      <c r="AA2" s="47"/>
      <c r="AB2" s="47"/>
      <c r="AC2" s="47"/>
      <c r="AD2" s="47"/>
      <c r="AE2" s="54"/>
      <c r="AF2" s="48"/>
      <c r="AG2" s="49"/>
      <c r="AH2" s="55"/>
      <c r="AI2" s="45"/>
      <c r="AJ2" s="48"/>
      <c r="AK2" s="49"/>
      <c r="AL2" s="49"/>
      <c r="AM2" s="27"/>
      <c r="AN2" s="27" t="s">
        <v>11</v>
      </c>
      <c r="AO2" s="27"/>
      <c r="AP2" s="27"/>
      <c r="AQ2" s="27"/>
      <c r="AR2" s="27"/>
      <c r="AS2" s="27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</row>
    <row r="3" spans="1:56" ht="78" x14ac:dyDescent="0.3">
      <c r="A3" s="49"/>
      <c r="B3" s="30" t="s">
        <v>13</v>
      </c>
      <c r="C3" s="31" t="s">
        <v>14</v>
      </c>
      <c r="D3" s="31" t="s">
        <v>15</v>
      </c>
      <c r="E3" s="31" t="s">
        <v>16</v>
      </c>
      <c r="F3" s="31" t="s">
        <v>17</v>
      </c>
      <c r="G3" s="31" t="s">
        <v>18</v>
      </c>
      <c r="H3" s="31" t="s">
        <v>19</v>
      </c>
      <c r="I3" s="31" t="s">
        <v>18</v>
      </c>
      <c r="J3" s="31" t="s">
        <v>19</v>
      </c>
      <c r="K3" s="31" t="s">
        <v>18</v>
      </c>
      <c r="L3" s="31" t="s">
        <v>18</v>
      </c>
      <c r="M3" s="31" t="s">
        <v>18</v>
      </c>
      <c r="N3" s="31" t="s">
        <v>18</v>
      </c>
      <c r="O3" s="31" t="s">
        <v>18</v>
      </c>
      <c r="P3" s="31" t="s">
        <v>19</v>
      </c>
      <c r="Q3" s="31" t="s">
        <v>18</v>
      </c>
      <c r="R3" s="31" t="s">
        <v>19</v>
      </c>
      <c r="S3" s="31" t="s">
        <v>18</v>
      </c>
      <c r="T3" s="31" t="s">
        <v>19</v>
      </c>
      <c r="U3" s="47"/>
      <c r="V3" s="34" t="s">
        <v>20</v>
      </c>
      <c r="W3" s="34" t="s">
        <v>21</v>
      </c>
      <c r="X3" s="34" t="s">
        <v>22</v>
      </c>
      <c r="Y3" s="35" t="s">
        <v>23</v>
      </c>
      <c r="Z3" s="35" t="s">
        <v>24</v>
      </c>
      <c r="AA3" s="47"/>
      <c r="AB3" s="31" t="s">
        <v>97</v>
      </c>
      <c r="AC3" s="31" t="s">
        <v>98</v>
      </c>
      <c r="AD3" s="31" t="s">
        <v>99</v>
      </c>
      <c r="AE3" s="31" t="s">
        <v>100</v>
      </c>
      <c r="AF3" s="86" t="s">
        <v>4</v>
      </c>
      <c r="AG3" s="86" t="s">
        <v>5</v>
      </c>
      <c r="AH3" s="86" t="s">
        <v>6</v>
      </c>
      <c r="AI3" s="86" t="s">
        <v>7</v>
      </c>
      <c r="AJ3" s="86" t="s">
        <v>8</v>
      </c>
      <c r="AK3" s="86" t="s">
        <v>9</v>
      </c>
      <c r="AL3" s="86" t="s">
        <v>10</v>
      </c>
      <c r="AM3" s="34" t="s">
        <v>98</v>
      </c>
      <c r="AN3" s="34" t="s">
        <v>97</v>
      </c>
      <c r="AO3" s="34" t="s">
        <v>24</v>
      </c>
      <c r="AP3" s="34" t="s">
        <v>101</v>
      </c>
      <c r="AQ3" s="34" t="s">
        <v>102</v>
      </c>
      <c r="AR3" s="34" t="s">
        <v>24</v>
      </c>
      <c r="AS3" s="34" t="s">
        <v>101</v>
      </c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</row>
    <row r="4" spans="1:56" ht="91" x14ac:dyDescent="0.3">
      <c r="A4" s="49"/>
      <c r="B4" s="125">
        <v>1</v>
      </c>
      <c r="C4" s="126" t="s">
        <v>28</v>
      </c>
      <c r="D4" s="127">
        <v>38</v>
      </c>
      <c r="E4" s="128" t="s">
        <v>29</v>
      </c>
      <c r="F4" s="129" t="s">
        <v>30</v>
      </c>
      <c r="G4" s="115">
        <v>1909169</v>
      </c>
      <c r="H4" s="116">
        <f>ROUND(G4*$D4,0)</f>
        <v>72548422</v>
      </c>
      <c r="I4" s="115">
        <v>975378</v>
      </c>
      <c r="J4" s="116">
        <f>ROUND(I4*$D4,0)</f>
        <v>37064364</v>
      </c>
      <c r="K4" s="115">
        <v>1300000</v>
      </c>
      <c r="L4" s="116">
        <f>ROUND(K4*$D4,0)</f>
        <v>49400000</v>
      </c>
      <c r="M4" s="115">
        <v>1290000</v>
      </c>
      <c r="N4" s="116">
        <f>ROUND(M4*$D4,0)</f>
        <v>49020000</v>
      </c>
      <c r="O4" s="115">
        <v>1300000</v>
      </c>
      <c r="P4" s="116">
        <f>ROUND(O4*$D4,0)</f>
        <v>49400000</v>
      </c>
      <c r="Q4" s="115">
        <v>1209200</v>
      </c>
      <c r="R4" s="116">
        <f>ROUND(Q4*$D4,0)</f>
        <v>45949600</v>
      </c>
      <c r="S4" s="134">
        <f>ROUND(963300*(1+5.1%),0)</f>
        <v>1012428</v>
      </c>
      <c r="T4" s="116">
        <f>ROUND(S4*$D4,0)</f>
        <v>38472264</v>
      </c>
      <c r="U4" s="47"/>
      <c r="V4" s="90">
        <f>MIN($G4,$I4,$K4,$K4,$M4,$O4,$Q4,$S4)</f>
        <v>975378</v>
      </c>
      <c r="W4" s="90">
        <f>MEDIAN($G4,$I4,$K4,$K4,$M4,$O4,$Q4,$S4)</f>
        <v>1295000</v>
      </c>
      <c r="X4" s="90">
        <f>MAX($G4,$I4,$K4,$K4,$M4,$O4,$Q4,$S4)</f>
        <v>1909169</v>
      </c>
      <c r="Y4" s="132">
        <f>ROUND((MIN(V4:X4)+(LARGE(V4:X4,2)*4)+MAX(V4:X4))/6,0)</f>
        <v>1344091</v>
      </c>
      <c r="Z4" s="130">
        <f>Y4*D4</f>
        <v>51075458</v>
      </c>
      <c r="AA4" s="47"/>
      <c r="AB4" s="136">
        <f>AVERAGE(G4,I4,K4,M4,O4,Q4,S4)</f>
        <v>1285167.857142857</v>
      </c>
      <c r="AC4" s="137">
        <f>_xlfn.STDEV.P(G4,I4,K4,M4,Q4,O4,S4)</f>
        <v>284346.03199945792</v>
      </c>
      <c r="AD4" s="137">
        <f>(AB4-AC4)</f>
        <v>1000821.8251433992</v>
      </c>
      <c r="AE4" s="138">
        <f>AB4+AC4</f>
        <v>1569513.8891423149</v>
      </c>
      <c r="AF4" s="138" t="str">
        <f>IF(AND(G4&gt;=$AD4,G4&lt;$AE4),G4,"")</f>
        <v/>
      </c>
      <c r="AG4" s="138" t="str">
        <f>IF(AND(I4&gt;=$AD4,I4&lt;$AE4),I4,"")</f>
        <v/>
      </c>
      <c r="AH4" s="138">
        <f>IF(AND(K4&gt;=$AD4,K4&lt;$AE4),K4,"")</f>
        <v>1300000</v>
      </c>
      <c r="AI4" s="138">
        <f>IF(AND(M4&gt;=$AD4,M4&lt;$AE4),M4,"")</f>
        <v>1290000</v>
      </c>
      <c r="AJ4" s="138">
        <f>IF(AND(O4&gt;=$AD4,O4&lt;$AE4),O4,"")</f>
        <v>1300000</v>
      </c>
      <c r="AK4" s="138">
        <f>IF(AND(Q4&gt;=$AD4,Q4&lt;$AE4),Q4,"")</f>
        <v>1209200</v>
      </c>
      <c r="AL4" s="138">
        <f>IF(AND(S4&gt;=$AD4,S4&lt;$AE4),S4,"")</f>
        <v>1012428</v>
      </c>
      <c r="AM4" s="90">
        <f>_xlfn.STDEV.P(AF4:AL4)</f>
        <v>110341.04685673414</v>
      </c>
      <c r="AN4" s="90">
        <f>AVERAGE(AF4:AL4)</f>
        <v>1222325.6000000001</v>
      </c>
      <c r="AO4" s="90">
        <f>AN4*D4</f>
        <v>46448372.800000004</v>
      </c>
      <c r="AP4" s="139">
        <f>AM4/AN4</f>
        <v>9.0271403017930851E-2</v>
      </c>
      <c r="AQ4" s="90">
        <f>MEDIAN(AF4:AL4)</f>
        <v>1290000</v>
      </c>
      <c r="AR4" s="90">
        <f>AQ4*D4</f>
        <v>49020000</v>
      </c>
      <c r="AS4" s="139">
        <f>AM4/AQ4</f>
        <v>8.5535695237778403E-2</v>
      </c>
      <c r="AT4" s="48"/>
      <c r="AU4" s="48"/>
      <c r="AV4" s="49"/>
      <c r="AW4" s="49"/>
      <c r="AX4" s="49"/>
      <c r="AY4" s="49"/>
      <c r="AZ4" s="49"/>
      <c r="BA4" s="49"/>
      <c r="BB4" s="49"/>
      <c r="BC4" s="49"/>
      <c r="BD4" s="49"/>
    </row>
    <row r="5" spans="1:56" ht="65" x14ac:dyDescent="0.3">
      <c r="A5" s="49"/>
      <c r="B5" s="125">
        <v>2</v>
      </c>
      <c r="C5" s="126" t="s">
        <v>32</v>
      </c>
      <c r="D5" s="127">
        <v>12</v>
      </c>
      <c r="E5" s="128" t="s">
        <v>29</v>
      </c>
      <c r="F5" s="129" t="s">
        <v>30</v>
      </c>
      <c r="G5" s="115">
        <v>8569553</v>
      </c>
      <c r="H5" s="116">
        <f>ROUND(G5*$D5,0)</f>
        <v>102834636</v>
      </c>
      <c r="I5" s="115">
        <v>1438767.85</v>
      </c>
      <c r="J5" s="116">
        <f>ROUND(I5*$D5,0)</f>
        <v>17265214</v>
      </c>
      <c r="K5" s="115">
        <v>6600000</v>
      </c>
      <c r="L5" s="116">
        <f>ROUND(K5*$D5,0)</f>
        <v>79200000</v>
      </c>
      <c r="M5" s="115">
        <v>5840000</v>
      </c>
      <c r="N5" s="116">
        <f>ROUND(M5*$D5,0)</f>
        <v>70080000</v>
      </c>
      <c r="O5" s="115">
        <v>5700000</v>
      </c>
      <c r="P5" s="116">
        <f>ROUND(O5*$D5,0)</f>
        <v>68400000</v>
      </c>
      <c r="Q5" s="115">
        <v>5477450</v>
      </c>
      <c r="R5" s="116">
        <f>ROUND(Q5*$D5,0)</f>
        <v>65729400</v>
      </c>
      <c r="S5" s="134">
        <f>ROUND(3861795*(1+5.1%),0)</f>
        <v>4058747</v>
      </c>
      <c r="T5" s="116">
        <f>ROUND(S5*$D5,0)</f>
        <v>48704964</v>
      </c>
      <c r="U5" s="39"/>
      <c r="V5" s="90">
        <f>MIN($G5,$I5,$K5,$K5,$M5,$O5,$Q5,$S5)</f>
        <v>1438767.85</v>
      </c>
      <c r="W5" s="90">
        <f>MEDIAN($G5,$I5,$K5,$K5,$M5,$O5,$Q5,$S5)</f>
        <v>5770000</v>
      </c>
      <c r="X5" s="90">
        <f>MAX($G5,$I5,$K5,$K5,$M5,$O5,$Q5,$S5)</f>
        <v>8569553</v>
      </c>
      <c r="Y5" s="132">
        <f>ROUND((MIN(V5:X5)+(LARGE(V5:X5,2)*4)+MAX(V5:X5))/6,0)</f>
        <v>5514720</v>
      </c>
      <c r="Z5" s="130">
        <f>Y5*D5</f>
        <v>66176640</v>
      </c>
      <c r="AA5" s="47"/>
      <c r="AB5" s="136">
        <f>AVERAGE(G5,I5,K5,M5,O5,Q5,S5)</f>
        <v>5383502.5499999998</v>
      </c>
      <c r="AC5" s="137">
        <f>_xlfn.STDEV.P(G5,I5,K5,M5,Q5,O5,S5)</f>
        <v>2044647.3435889031</v>
      </c>
      <c r="AD5" s="137">
        <f>(AB5-AC5)</f>
        <v>3338855.2064110967</v>
      </c>
      <c r="AE5" s="138">
        <f>AB5+AC5</f>
        <v>7428149.8935889024</v>
      </c>
      <c r="AF5" s="138" t="str">
        <f>IF(AND(G5&gt;=$AD5,G5&lt;$AE5),G5,"")</f>
        <v/>
      </c>
      <c r="AG5" s="138" t="str">
        <f>IF(AND(I5&gt;=$AD5,I5&lt;$AE5),I5,"")</f>
        <v/>
      </c>
      <c r="AH5" s="138">
        <f>IF(AND(K5&gt;=$AD5,K5&lt;$AE5),K5,"")</f>
        <v>6600000</v>
      </c>
      <c r="AI5" s="138">
        <f>IF(AND(M5&gt;=$AD5,M5&lt;$AE5),M5,"")</f>
        <v>5840000</v>
      </c>
      <c r="AJ5" s="138">
        <f>IF(AND(O5&gt;=$AD5,O5&lt;$AE5),O5,"")</f>
        <v>5700000</v>
      </c>
      <c r="AK5" s="138">
        <f>IF(AND(Q5&gt;=$AD5,Q5&lt;$AE5),Q5,"")</f>
        <v>5477450</v>
      </c>
      <c r="AL5" s="138">
        <f>IF(AND(S5&gt;=$AD5,S5&lt;$AE5),S5,"")</f>
        <v>4058747</v>
      </c>
      <c r="AM5" s="90">
        <f>_xlfn.STDEV.P(AF5:AL5)</f>
        <v>829109.11657600291</v>
      </c>
      <c r="AN5" s="90">
        <f>AVERAGE(AF5:AL5)</f>
        <v>5535239.4000000004</v>
      </c>
      <c r="AO5" s="90">
        <f>AN5*D5</f>
        <v>66422872.800000004</v>
      </c>
      <c r="AP5" s="139">
        <f>AM5/AN5</f>
        <v>0.14978739972403052</v>
      </c>
      <c r="AQ5" s="90">
        <f>MEDIAN(AF5:AL5)</f>
        <v>5700000</v>
      </c>
      <c r="AR5" s="90">
        <f>AQ5*D5</f>
        <v>68400000</v>
      </c>
      <c r="AS5" s="139">
        <f>AM5/AQ5</f>
        <v>0.14545773975017595</v>
      </c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</row>
    <row r="6" spans="1:56" ht="13" x14ac:dyDescent="0.3">
      <c r="A6" s="6"/>
      <c r="B6" s="146" t="s">
        <v>33</v>
      </c>
      <c r="C6" s="146"/>
      <c r="D6" s="146"/>
      <c r="E6" s="146"/>
      <c r="F6" s="146"/>
      <c r="G6" s="107"/>
      <c r="H6" s="124">
        <f>SUM(H4,H5)</f>
        <v>175383058</v>
      </c>
      <c r="I6" s="107"/>
      <c r="J6" s="124">
        <f>SUM(J4,J5)</f>
        <v>54329578</v>
      </c>
      <c r="K6" s="107"/>
      <c r="L6" s="124">
        <f>SUM(L4,L5)</f>
        <v>128600000</v>
      </c>
      <c r="M6" s="45"/>
      <c r="N6" s="124">
        <f>SUM(N4,N5)</f>
        <v>119100000</v>
      </c>
      <c r="O6" s="43"/>
      <c r="P6" s="124">
        <f>SUM(P4,P5)</f>
        <v>117800000</v>
      </c>
      <c r="Q6" s="43"/>
      <c r="R6" s="124">
        <f>SUM(R4,R5)</f>
        <v>111679000</v>
      </c>
      <c r="S6" s="43"/>
      <c r="T6" s="124">
        <f>SUM(T4,T5)</f>
        <v>87177228</v>
      </c>
      <c r="U6" s="4"/>
      <c r="V6" s="39"/>
      <c r="W6" s="40"/>
      <c r="X6" s="40"/>
      <c r="Y6" s="133"/>
      <c r="Z6" s="131">
        <f>SUM(Z4:Z5)</f>
        <v>117252098</v>
      </c>
      <c r="AA6" s="4"/>
      <c r="AB6" s="135"/>
      <c r="AC6" s="4"/>
      <c r="AD6" s="4"/>
      <c r="AE6" s="59"/>
      <c r="AF6" s="5"/>
      <c r="AG6" s="6"/>
      <c r="AH6" s="5"/>
      <c r="AI6" s="2"/>
      <c r="AJ6" s="5"/>
      <c r="AK6" s="6"/>
      <c r="AL6" s="6"/>
      <c r="AM6" s="39"/>
      <c r="AN6" s="39"/>
      <c r="AO6" s="40">
        <f>SUM(AO4:AO5)</f>
        <v>112871245.60000001</v>
      </c>
      <c r="AP6" s="40"/>
      <c r="AQ6" s="39"/>
      <c r="AR6" s="40">
        <f>SUM(AR4:AR5)</f>
        <v>117420000</v>
      </c>
      <c r="AS6" s="39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</row>
    <row r="7" spans="1:56" ht="13" x14ac:dyDescent="0.3">
      <c r="A7" s="6"/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  <c r="Q7" s="3"/>
      <c r="R7" s="3"/>
      <c r="S7" s="3"/>
      <c r="T7" s="3"/>
      <c r="U7" s="5"/>
      <c r="V7" s="4"/>
      <c r="W7" s="4"/>
      <c r="X7" s="4"/>
      <c r="Y7" s="4"/>
      <c r="Z7" s="5"/>
      <c r="AA7" s="5"/>
      <c r="AB7" s="6"/>
      <c r="AC7" s="5"/>
      <c r="AD7" s="2"/>
      <c r="AE7" s="5"/>
      <c r="AF7" s="6"/>
      <c r="AG7" s="6"/>
      <c r="AH7" s="6"/>
      <c r="AI7" s="6"/>
      <c r="AJ7" s="6"/>
      <c r="AK7" s="6"/>
      <c r="AL7" s="6"/>
      <c r="AM7" s="6"/>
      <c r="AN7" s="6"/>
      <c r="AO7" s="143"/>
      <c r="AP7" s="6"/>
      <c r="AQ7" s="6"/>
      <c r="AR7" s="6"/>
      <c r="AS7" s="6"/>
      <c r="AT7" s="6"/>
      <c r="AU7" s="6"/>
      <c r="AV7" s="6"/>
      <c r="AW7" s="6"/>
      <c r="AX7" s="6"/>
      <c r="AY7" s="6"/>
    </row>
    <row r="8" spans="1:56" ht="13" x14ac:dyDescent="0.3">
      <c r="A8" s="6"/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3"/>
      <c r="Q8" s="3"/>
      <c r="R8" s="3"/>
      <c r="S8" s="3"/>
      <c r="T8" s="3"/>
      <c r="U8" s="5"/>
      <c r="V8" s="4"/>
      <c r="W8" s="4"/>
      <c r="X8" s="4"/>
      <c r="Y8" s="4"/>
      <c r="Z8" s="141">
        <v>91364370</v>
      </c>
      <c r="AA8" s="5"/>
      <c r="AB8" s="6"/>
      <c r="AC8" s="5"/>
      <c r="AD8" s="2"/>
      <c r="AE8" s="5"/>
      <c r="AF8" s="6"/>
      <c r="AG8" s="6"/>
      <c r="AH8" s="6"/>
      <c r="AI8" s="6"/>
      <c r="AJ8" s="6"/>
      <c r="AK8" s="6"/>
      <c r="AL8" s="6"/>
      <c r="AM8" s="6"/>
      <c r="AN8" s="164" t="s">
        <v>103</v>
      </c>
      <c r="AO8" s="141">
        <v>91364370</v>
      </c>
      <c r="AP8" s="6"/>
      <c r="AQ8" s="6"/>
      <c r="AR8" s="6"/>
      <c r="AS8" s="6"/>
      <c r="AT8" s="6"/>
      <c r="AU8" s="6"/>
      <c r="AV8" s="6"/>
      <c r="AW8" s="6"/>
      <c r="AX8" s="6"/>
      <c r="AY8" s="6"/>
    </row>
    <row r="9" spans="1:56" x14ac:dyDescent="0.25">
      <c r="Y9" s="140"/>
      <c r="Z9" s="141"/>
      <c r="AO9" s="141"/>
    </row>
    <row r="10" spans="1:56" x14ac:dyDescent="0.25">
      <c r="Y10" s="141"/>
    </row>
    <row r="11" spans="1:56" x14ac:dyDescent="0.25">
      <c r="Y11" s="142"/>
    </row>
    <row r="12" spans="1:56" x14ac:dyDescent="0.25">
      <c r="Y12" s="141"/>
    </row>
  </sheetData>
  <mergeCells count="10">
    <mergeCell ref="Y2:Z2"/>
    <mergeCell ref="O2:P2"/>
    <mergeCell ref="Q2:R2"/>
    <mergeCell ref="S2:T2"/>
    <mergeCell ref="B6:F6"/>
    <mergeCell ref="B2:F2"/>
    <mergeCell ref="G2:H2"/>
    <mergeCell ref="I2:J2"/>
    <mergeCell ref="K2:L2"/>
    <mergeCell ref="M2:N2"/>
  </mergeCells>
  <conditionalFormatting sqref="G5 I5 K5 M5 O5 Q5 S5">
    <cfRule type="cellIs" dxfId="0" priority="1" operator="lessThanOrEqual">
      <formula>$Y$5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8A104-77C5-420D-9F22-2572C04C8127}">
  <sheetPr>
    <pageSetUpPr fitToPage="1"/>
  </sheetPr>
  <dimension ref="B1:AH23"/>
  <sheetViews>
    <sheetView zoomScale="90" zoomScaleNormal="90" workbookViewId="0">
      <selection activeCell="D8" sqref="D8"/>
    </sheetView>
  </sheetViews>
  <sheetFormatPr baseColWidth="10" defaultColWidth="7.1796875" defaultRowHeight="13" x14ac:dyDescent="0.3"/>
  <cols>
    <col min="1" max="1" width="7.1796875" style="16"/>
    <col min="2" max="2" width="3.1796875" style="60" bestFit="1" customWidth="1"/>
    <col min="3" max="3" width="20.81640625" style="2" customWidth="1"/>
    <col min="4" max="4" width="9" style="2" customWidth="1"/>
    <col min="5" max="5" width="8.54296875" style="2" customWidth="1"/>
    <col min="6" max="6" width="7.453125" style="2" bestFit="1" customWidth="1"/>
    <col min="7" max="7" width="14.1796875" style="2" customWidth="1"/>
    <col min="8" max="8" width="11.81640625" style="2" hidden="1" customWidth="1"/>
    <col min="9" max="9" width="14.453125" style="2" customWidth="1"/>
    <col min="10" max="10" width="13.1796875" style="2" hidden="1" customWidth="1"/>
    <col min="11" max="11" width="12.453125" style="2" customWidth="1"/>
    <col min="12" max="12" width="14.54296875" style="2" hidden="1" customWidth="1"/>
    <col min="13" max="14" width="14.54296875" style="2" customWidth="1"/>
    <col min="15" max="15" width="14.26953125" style="61" customWidth="1"/>
    <col min="16" max="17" width="12.81640625" style="61" hidden="1" customWidth="1"/>
    <col min="18" max="18" width="2.453125" style="4" customWidth="1"/>
    <col min="19" max="19" width="14.1796875" style="62" customWidth="1"/>
    <col min="20" max="21" width="13.54296875" style="62" bestFit="1" customWidth="1"/>
    <col min="22" max="22" width="15.453125" style="63" customWidth="1"/>
    <col min="23" max="23" width="11.54296875" style="63" customWidth="1"/>
    <col min="24" max="24" width="11.54296875" style="6" hidden="1" customWidth="1"/>
    <col min="25" max="25" width="11.54296875" style="5" hidden="1" customWidth="1"/>
    <col min="26" max="26" width="10.54296875" style="2" hidden="1" customWidth="1"/>
    <col min="27" max="27" width="12.54296875" style="5" hidden="1" customWidth="1"/>
    <col min="28" max="28" width="10" style="6" hidden="1" customWidth="1"/>
    <col min="29" max="29" width="11.453125" style="6" hidden="1" customWidth="1"/>
    <col min="30" max="30" width="24" style="6" hidden="1" customWidth="1"/>
    <col min="31" max="32" width="13.81640625" style="16" hidden="1" customWidth="1"/>
    <col min="33" max="197" width="11.453125" style="16" customWidth="1"/>
    <col min="198" max="16384" width="7.1796875" style="16"/>
  </cols>
  <sheetData>
    <row r="1" spans="2:34" s="6" customFormat="1" x14ac:dyDescent="0.3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3"/>
      <c r="R1" s="4"/>
      <c r="S1" s="4"/>
      <c r="T1" s="4"/>
      <c r="U1" s="4"/>
      <c r="V1" s="5"/>
      <c r="W1" s="5"/>
      <c r="Y1" s="5"/>
      <c r="Z1" s="2"/>
      <c r="AA1" s="5"/>
    </row>
    <row r="2" spans="2:34" s="6" customFormat="1" ht="13.5" thickBot="1" x14ac:dyDescent="0.3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3"/>
      <c r="Q2" s="3"/>
      <c r="R2" s="4"/>
      <c r="S2" s="4"/>
      <c r="T2" s="4"/>
      <c r="U2" s="4"/>
      <c r="V2" s="5"/>
      <c r="W2" s="5"/>
      <c r="X2" s="91"/>
      <c r="Y2" s="92"/>
      <c r="Z2" s="93"/>
      <c r="AA2" s="92"/>
      <c r="AB2" s="91"/>
      <c r="AC2" s="91"/>
      <c r="AD2" s="153" t="s">
        <v>0</v>
      </c>
      <c r="AE2" s="7">
        <v>2025</v>
      </c>
    </row>
    <row r="3" spans="2:34" ht="13.5" customHeight="1" thickBot="1" x14ac:dyDescent="0.35">
      <c r="B3" s="150" t="s">
        <v>1</v>
      </c>
      <c r="C3" s="151"/>
      <c r="D3" s="151"/>
      <c r="E3" s="151"/>
      <c r="F3" s="151"/>
      <c r="G3" s="151"/>
      <c r="H3" s="8"/>
      <c r="I3" s="8"/>
      <c r="J3" s="8"/>
      <c r="K3" s="8"/>
      <c r="L3" s="8"/>
      <c r="M3" s="8"/>
      <c r="N3" s="8"/>
      <c r="O3" s="9"/>
      <c r="P3" s="9"/>
      <c r="Q3" s="9"/>
      <c r="R3" s="10"/>
      <c r="S3" s="11" t="s">
        <v>2</v>
      </c>
      <c r="T3" s="12"/>
      <c r="U3" s="13"/>
      <c r="V3" s="12"/>
      <c r="W3" s="13"/>
      <c r="X3" s="91"/>
      <c r="Y3" s="154" t="s">
        <v>3</v>
      </c>
      <c r="Z3" s="155"/>
      <c r="AA3" s="155"/>
      <c r="AB3" s="91"/>
      <c r="AC3" s="91"/>
      <c r="AD3" s="153"/>
      <c r="AE3" s="14">
        <v>5.0999999999999997E-2</v>
      </c>
      <c r="AF3" s="15"/>
      <c r="AH3" s="15"/>
    </row>
    <row r="4" spans="2:34" s="6" customFormat="1" ht="13.5" customHeight="1" thickBot="1" x14ac:dyDescent="0.35">
      <c r="B4" s="17"/>
      <c r="C4" s="18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/>
      <c r="P4" s="20"/>
      <c r="Q4" s="20"/>
      <c r="R4" s="21"/>
      <c r="S4" s="21"/>
      <c r="T4" s="21"/>
      <c r="U4" s="21"/>
      <c r="V4" s="5"/>
      <c r="W4" s="5"/>
      <c r="X4" s="91"/>
      <c r="Y4" s="92"/>
      <c r="Z4" s="93"/>
      <c r="AA4" s="92" t="e">
        <f>SUM(AA8:AA8)</f>
        <v>#REF!</v>
      </c>
      <c r="AB4" s="91"/>
      <c r="AC4" s="91"/>
      <c r="AD4" s="2"/>
      <c r="AE4" s="2"/>
      <c r="AF4" s="2"/>
    </row>
    <row r="5" spans="2:34" s="29" customFormat="1" ht="59.25" customHeight="1" thickBot="1" x14ac:dyDescent="0.35">
      <c r="B5" s="22"/>
      <c r="C5" s="23"/>
      <c r="D5" s="23"/>
      <c r="E5" s="23"/>
      <c r="F5" s="24"/>
      <c r="G5" s="86" t="s">
        <v>4</v>
      </c>
      <c r="H5" s="86"/>
      <c r="I5" s="86" t="s">
        <v>5</v>
      </c>
      <c r="J5" s="86"/>
      <c r="K5" s="86" t="s">
        <v>6</v>
      </c>
      <c r="L5" s="86"/>
      <c r="M5" s="86" t="s">
        <v>7</v>
      </c>
      <c r="N5" s="86" t="s">
        <v>8</v>
      </c>
      <c r="O5" s="86" t="s">
        <v>9</v>
      </c>
      <c r="P5" s="86"/>
      <c r="Q5" s="86"/>
      <c r="R5" s="26"/>
      <c r="S5" s="27" t="s">
        <v>11</v>
      </c>
      <c r="T5" s="27"/>
      <c r="U5" s="27"/>
      <c r="V5" s="144" t="s">
        <v>12</v>
      </c>
      <c r="W5" s="144"/>
      <c r="X5" s="94"/>
      <c r="Y5" s="156" t="s">
        <v>12</v>
      </c>
      <c r="Z5" s="157"/>
      <c r="AA5" s="158"/>
      <c r="AB5" s="94"/>
      <c r="AC5" s="94"/>
      <c r="AD5" s="28"/>
      <c r="AE5" s="28"/>
      <c r="AF5" s="28"/>
    </row>
    <row r="6" spans="2:34" s="29" customFormat="1" ht="74.5" customHeight="1" x14ac:dyDescent="0.3">
      <c r="B6" s="30" t="s">
        <v>13</v>
      </c>
      <c r="C6" s="31" t="s">
        <v>14</v>
      </c>
      <c r="D6" s="32" t="s">
        <v>15</v>
      </c>
      <c r="E6" s="31" t="s">
        <v>16</v>
      </c>
      <c r="F6" s="33" t="s">
        <v>17</v>
      </c>
      <c r="G6" s="33" t="s">
        <v>18</v>
      </c>
      <c r="H6" s="80" t="s">
        <v>19</v>
      </c>
      <c r="I6" s="33" t="s">
        <v>18</v>
      </c>
      <c r="J6" s="80" t="s">
        <v>19</v>
      </c>
      <c r="K6" s="33" t="s">
        <v>18</v>
      </c>
      <c r="L6" s="33" t="s">
        <v>18</v>
      </c>
      <c r="M6" s="33" t="s">
        <v>18</v>
      </c>
      <c r="N6" s="33" t="s">
        <v>18</v>
      </c>
      <c r="O6" s="33" t="s">
        <v>18</v>
      </c>
      <c r="P6" s="80" t="s">
        <v>19</v>
      </c>
      <c r="Q6" s="80" t="s">
        <v>19</v>
      </c>
      <c r="R6" s="26"/>
      <c r="S6" s="34" t="s">
        <v>35</v>
      </c>
      <c r="T6" s="34" t="s">
        <v>36</v>
      </c>
      <c r="U6" s="34" t="s">
        <v>37</v>
      </c>
      <c r="V6" s="35" t="s">
        <v>23</v>
      </c>
      <c r="W6" s="35" t="s">
        <v>24</v>
      </c>
      <c r="X6" s="95" t="s">
        <v>25</v>
      </c>
      <c r="Y6" s="95" t="s">
        <v>26</v>
      </c>
      <c r="Z6" s="95" t="s">
        <v>26</v>
      </c>
      <c r="AA6" s="95" t="s">
        <v>26</v>
      </c>
      <c r="AB6" s="95" t="s">
        <v>26</v>
      </c>
      <c r="AC6" s="95" t="s">
        <v>27</v>
      </c>
      <c r="AD6" s="28"/>
      <c r="AE6" s="36">
        <v>2025</v>
      </c>
      <c r="AF6" s="36">
        <v>2026</v>
      </c>
    </row>
    <row r="7" spans="2:34" s="38" customFormat="1" ht="59.5" customHeight="1" x14ac:dyDescent="0.25">
      <c r="B7" s="110">
        <v>1</v>
      </c>
      <c r="C7" s="111" t="s">
        <v>28</v>
      </c>
      <c r="D7" s="112">
        <v>40</v>
      </c>
      <c r="E7" s="113" t="s">
        <v>29</v>
      </c>
      <c r="F7" s="114" t="s">
        <v>30</v>
      </c>
      <c r="G7" s="115">
        <v>1909169</v>
      </c>
      <c r="H7" s="116">
        <v>975378</v>
      </c>
      <c r="I7" s="115">
        <v>975378</v>
      </c>
      <c r="J7" s="116">
        <v>1290000</v>
      </c>
      <c r="K7" s="115">
        <v>1300000</v>
      </c>
      <c r="L7" s="117">
        <v>1209200</v>
      </c>
      <c r="M7" s="115">
        <v>1290000</v>
      </c>
      <c r="N7" s="115">
        <v>1300000</v>
      </c>
      <c r="O7" s="115">
        <v>1209200</v>
      </c>
      <c r="P7" s="117">
        <f>D7*O7</f>
        <v>48368000</v>
      </c>
      <c r="Q7" s="81">
        <v>210796608</v>
      </c>
      <c r="R7" s="37"/>
      <c r="S7" s="90">
        <f>ROUND(AVERAGE(M7,I7,K7,N7,O7),0)</f>
        <v>1214916</v>
      </c>
      <c r="T7" s="90">
        <f>ROUND(MEDIAN(M7,I7,K7,N7,O7),0)</f>
        <v>1290000</v>
      </c>
      <c r="U7" s="90">
        <f>ROUND(HARMEAN(I7,K7,M7,N7,O7),0)</f>
        <v>1200223</v>
      </c>
      <c r="V7" s="104">
        <f>((MIN(S7:U7)*3)+SMALL(S7:U7,2)+SMALL(S7:U7,3))/5</f>
        <v>1221117</v>
      </c>
      <c r="W7" s="105">
        <f>V7*D7</f>
        <v>48844680</v>
      </c>
      <c r="X7" s="96">
        <f>STDEVA(H7,J7,L7,Q7)</f>
        <v>104819292.56857075</v>
      </c>
      <c r="Y7" s="96" t="e">
        <f>STDEVA(#REF!,#REF!,R7)</f>
        <v>#REF!</v>
      </c>
      <c r="Z7" s="96" t="e">
        <f>STDEVA(#REF!,#REF!,S7)</f>
        <v>#REF!</v>
      </c>
      <c r="AA7" s="96" t="e">
        <f>STDEVA(O7,#REF!,T7)</f>
        <v>#REF!</v>
      </c>
      <c r="AB7" s="96" t="e">
        <f>STDEVA(#REF!,R7,#REF!)</f>
        <v>#REF!</v>
      </c>
      <c r="AC7" s="96">
        <f>STDEVA(S7:U7)</f>
        <v>48154.959997214544</v>
      </c>
      <c r="AD7" s="87" t="s">
        <v>31</v>
      </c>
      <c r="AE7" s="88"/>
      <c r="AF7" s="89"/>
    </row>
    <row r="8" spans="2:34" s="38" customFormat="1" ht="39" customHeight="1" x14ac:dyDescent="0.25">
      <c r="B8" s="110">
        <v>1</v>
      </c>
      <c r="C8" s="111" t="s">
        <v>32</v>
      </c>
      <c r="D8" s="112">
        <v>13</v>
      </c>
      <c r="E8" s="113" t="s">
        <v>29</v>
      </c>
      <c r="F8" s="114" t="s">
        <v>30</v>
      </c>
      <c r="G8" s="115">
        <v>8569553</v>
      </c>
      <c r="H8" s="116">
        <v>1438767.85</v>
      </c>
      <c r="I8" s="115">
        <v>1438767.85</v>
      </c>
      <c r="J8" s="116">
        <v>5840000</v>
      </c>
      <c r="K8" s="115">
        <v>6600000</v>
      </c>
      <c r="L8" s="117">
        <v>5477450</v>
      </c>
      <c r="M8" s="115">
        <v>5840000</v>
      </c>
      <c r="N8" s="115">
        <v>5700000</v>
      </c>
      <c r="O8" s="115">
        <v>5477450</v>
      </c>
      <c r="P8" s="117">
        <f>D8*O8</f>
        <v>71206850</v>
      </c>
      <c r="Q8" s="81">
        <v>210796608</v>
      </c>
      <c r="R8" s="37"/>
      <c r="S8" s="90">
        <f>ROUND(AVERAGE(K8,M8,N8,O8),0)</f>
        <v>5904363</v>
      </c>
      <c r="T8" s="90">
        <f>ROUND(MEDIAN(K8,M8,N8,O8),0)</f>
        <v>5770000</v>
      </c>
      <c r="U8" s="90">
        <f>ROUND(HARMEAN(K8,M8,N8,O8),0)</f>
        <v>5875843</v>
      </c>
      <c r="V8" s="104">
        <f>((MIN(S8:U8)*3)+SMALL(S8:U8,2)+SMALL(S8:U8,3))/5</f>
        <v>5818041.2000000002</v>
      </c>
      <c r="W8" s="105">
        <f>V8*D8</f>
        <v>75634535.600000009</v>
      </c>
      <c r="X8" s="96">
        <f>STDEVA(H8,J8,L8,Q8)</f>
        <v>103291531.71058162</v>
      </c>
      <c r="Y8" s="96" t="e">
        <f>STDEVA(#REF!,#REF!,R8)</f>
        <v>#REF!</v>
      </c>
      <c r="Z8" s="96" t="e">
        <f>STDEVA(#REF!,#REF!,S8)</f>
        <v>#REF!</v>
      </c>
      <c r="AA8" s="96" t="e">
        <f>STDEVA(O8,#REF!,T8)</f>
        <v>#REF!</v>
      </c>
      <c r="AB8" s="96" t="e">
        <f>STDEVA(#REF!,R8,#REF!)</f>
        <v>#REF!</v>
      </c>
      <c r="AC8" s="96">
        <f>STDEVA(S8:U8)</f>
        <v>70792.592383195952</v>
      </c>
      <c r="AD8" s="87" t="s">
        <v>31</v>
      </c>
      <c r="AE8" s="88"/>
      <c r="AF8" s="89"/>
    </row>
    <row r="9" spans="2:34" s="43" customFormat="1" ht="26.5" customHeight="1" x14ac:dyDescent="0.3">
      <c r="B9" s="152" t="s">
        <v>33</v>
      </c>
      <c r="C9" s="152"/>
      <c r="D9" s="152"/>
      <c r="E9" s="152"/>
      <c r="F9" s="152"/>
      <c r="G9" s="107"/>
      <c r="H9" s="109"/>
      <c r="I9" s="107"/>
      <c r="J9" s="109"/>
      <c r="K9" s="107"/>
      <c r="L9" s="109"/>
      <c r="M9" s="109"/>
      <c r="N9" s="109"/>
      <c r="P9" s="108"/>
      <c r="Q9" s="82"/>
      <c r="R9" s="39"/>
      <c r="S9" s="39"/>
      <c r="T9" s="40"/>
      <c r="U9" s="40"/>
      <c r="V9" s="41"/>
      <c r="W9" s="42">
        <f>SUM(W7:W8)</f>
        <v>124479215.60000001</v>
      </c>
      <c r="X9" s="97"/>
      <c r="Y9" s="98"/>
      <c r="Z9" s="99"/>
      <c r="AA9" s="100" t="e">
        <f>SUM(AA8:AA8)</f>
        <v>#REF!</v>
      </c>
      <c r="AB9" s="97"/>
      <c r="AC9" s="97"/>
      <c r="AD9" s="159" t="s">
        <v>34</v>
      </c>
      <c r="AE9" s="160"/>
      <c r="AF9" s="88">
        <f>AF8*D8</f>
        <v>0</v>
      </c>
    </row>
    <row r="10" spans="2:34" s="49" customFormat="1" x14ac:dyDescent="0.3">
      <c r="B10" s="44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6"/>
      <c r="P10" s="46"/>
      <c r="Q10" s="46"/>
      <c r="R10" s="47"/>
      <c r="S10" s="47"/>
      <c r="T10" s="47"/>
      <c r="U10" s="47"/>
      <c r="V10" s="48"/>
      <c r="W10" s="48"/>
      <c r="X10" s="101"/>
      <c r="Y10" s="102"/>
      <c r="Z10" s="103"/>
      <c r="AA10" s="102"/>
      <c r="AB10" s="101"/>
      <c r="AC10" s="101"/>
      <c r="AE10" s="50"/>
    </row>
    <row r="11" spans="2:34" s="49" customFormat="1" x14ac:dyDescent="0.3">
      <c r="B11" s="44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6"/>
      <c r="P11" s="46"/>
      <c r="Q11" s="46"/>
      <c r="R11" s="47"/>
      <c r="S11" s="47"/>
      <c r="T11" s="47"/>
      <c r="U11" s="48"/>
      <c r="V11" s="51"/>
      <c r="W11" s="48"/>
      <c r="Y11" s="48"/>
      <c r="Z11" s="45"/>
      <c r="AA11" s="48"/>
      <c r="AE11" s="50"/>
    </row>
    <row r="12" spans="2:34" s="49" customFormat="1" ht="26" x14ac:dyDescent="0.3">
      <c r="B12" s="44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6"/>
      <c r="P12" s="46"/>
      <c r="Q12" s="46"/>
      <c r="R12" s="47"/>
      <c r="S12" s="47"/>
      <c r="T12" s="25" t="s">
        <v>38</v>
      </c>
      <c r="U12" s="47"/>
      <c r="V12" s="52"/>
      <c r="W12" s="48"/>
      <c r="Y12" s="48"/>
      <c r="Z12" s="45"/>
      <c r="AA12" s="48"/>
    </row>
    <row r="13" spans="2:34" s="49" customFormat="1" ht="14" x14ac:dyDescent="0.3">
      <c r="B13" s="44"/>
      <c r="C13" s="45"/>
      <c r="D13" s="45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46"/>
      <c r="P13" s="46"/>
      <c r="Q13" s="46"/>
      <c r="R13" s="47"/>
      <c r="S13" s="47"/>
      <c r="T13" s="90">
        <f>W9</f>
        <v>124479215.60000001</v>
      </c>
      <c r="U13" s="47"/>
      <c r="V13" s="54"/>
      <c r="W13" s="48"/>
      <c r="Y13" s="55"/>
      <c r="Z13" s="45"/>
      <c r="AA13" s="48"/>
    </row>
    <row r="14" spans="2:34" s="49" customFormat="1" x14ac:dyDescent="0.3">
      <c r="B14" s="44"/>
      <c r="C14" s="45"/>
      <c r="D14" s="45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46"/>
      <c r="P14" s="46"/>
      <c r="Q14" s="46"/>
      <c r="R14" s="47"/>
      <c r="S14" s="47"/>
      <c r="T14" s="106">
        <v>124479216</v>
      </c>
      <c r="U14" s="47"/>
      <c r="V14" s="48"/>
      <c r="W14" s="48"/>
      <c r="Y14" s="48"/>
      <c r="Z14" s="45"/>
      <c r="AA14" s="48"/>
    </row>
    <row r="15" spans="2:34" s="49" customFormat="1" x14ac:dyDescent="0.3">
      <c r="B15" s="44"/>
      <c r="C15" s="45"/>
      <c r="D15" s="45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46"/>
      <c r="P15" s="46"/>
      <c r="Q15" s="46"/>
      <c r="R15" s="47"/>
      <c r="S15" s="47"/>
      <c r="T15" s="106">
        <v>1750905</v>
      </c>
      <c r="U15" s="47"/>
      <c r="V15" s="48"/>
      <c r="W15" s="48"/>
      <c r="Y15" s="48"/>
      <c r="Z15" s="45"/>
      <c r="AA15" s="48"/>
    </row>
    <row r="16" spans="2:34" s="49" customFormat="1" x14ac:dyDescent="0.3">
      <c r="B16" s="44"/>
      <c r="C16" s="45"/>
      <c r="D16" s="45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46"/>
      <c r="P16" s="46"/>
      <c r="Q16" s="46"/>
      <c r="R16" s="47"/>
      <c r="S16" s="47"/>
      <c r="T16" s="106">
        <f>T14/T15</f>
        <v>71.094214706109128</v>
      </c>
      <c r="U16" s="47"/>
      <c r="V16" s="57"/>
      <c r="W16" s="48"/>
      <c r="X16" s="58"/>
      <c r="Y16" s="48"/>
      <c r="Z16" s="45"/>
      <c r="AA16" s="48"/>
    </row>
    <row r="17" spans="2:27" s="6" customFormat="1" x14ac:dyDescent="0.3"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  <c r="Q17" s="3"/>
      <c r="R17" s="4"/>
      <c r="S17" s="4"/>
      <c r="T17" s="4"/>
      <c r="U17" s="4"/>
      <c r="V17" s="59"/>
      <c r="W17" s="5"/>
      <c r="Y17" s="5"/>
      <c r="Z17" s="2"/>
      <c r="AA17" s="5"/>
    </row>
    <row r="18" spans="2:27" s="6" customFormat="1" x14ac:dyDescent="0.3"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  <c r="Q18" s="3"/>
      <c r="R18" s="4"/>
      <c r="S18" s="4"/>
      <c r="T18" s="4"/>
      <c r="U18" s="4"/>
      <c r="V18" s="5"/>
      <c r="W18" s="5"/>
      <c r="Y18" s="5"/>
      <c r="Z18" s="2"/>
      <c r="AA18" s="5"/>
    </row>
    <row r="19" spans="2:27" s="6" customFormat="1" ht="65" x14ac:dyDescent="0.3">
      <c r="B19" s="1"/>
      <c r="C19" s="22"/>
      <c r="D19" s="23"/>
      <c r="E19" s="23"/>
      <c r="F19" s="23"/>
      <c r="G19" s="24"/>
      <c r="H19" s="86" t="s">
        <v>4</v>
      </c>
      <c r="I19" s="86"/>
      <c r="J19" s="86" t="s">
        <v>5</v>
      </c>
      <c r="K19" s="86"/>
      <c r="L19" s="86" t="s">
        <v>6</v>
      </c>
      <c r="M19" s="86"/>
      <c r="N19" s="86" t="s">
        <v>7</v>
      </c>
      <c r="O19" s="86" t="s">
        <v>8</v>
      </c>
      <c r="P19" s="86" t="s">
        <v>9</v>
      </c>
      <c r="Q19" s="3"/>
      <c r="R19" s="4"/>
      <c r="S19" s="4"/>
      <c r="T19" s="4"/>
      <c r="U19" s="4"/>
      <c r="V19" s="5"/>
      <c r="W19" s="5"/>
      <c r="Y19" s="5"/>
      <c r="Z19" s="2"/>
      <c r="AA19" s="5"/>
    </row>
    <row r="20" spans="2:27" s="6" customFormat="1" ht="52" x14ac:dyDescent="0.3">
      <c r="B20" s="1"/>
      <c r="C20" s="30" t="s">
        <v>13</v>
      </c>
      <c r="D20" s="31" t="s">
        <v>14</v>
      </c>
      <c r="E20" s="32" t="s">
        <v>15</v>
      </c>
      <c r="F20" s="31" t="s">
        <v>16</v>
      </c>
      <c r="G20" s="33" t="s">
        <v>17</v>
      </c>
      <c r="H20" s="33" t="s">
        <v>18</v>
      </c>
      <c r="I20" s="80" t="s">
        <v>19</v>
      </c>
      <c r="J20" s="33" t="s">
        <v>18</v>
      </c>
      <c r="K20" s="80" t="s">
        <v>19</v>
      </c>
      <c r="L20" s="33" t="s">
        <v>18</v>
      </c>
      <c r="M20" s="33" t="s">
        <v>18</v>
      </c>
      <c r="N20" s="33" t="s">
        <v>18</v>
      </c>
      <c r="O20" s="33" t="s">
        <v>18</v>
      </c>
      <c r="P20" s="33" t="s">
        <v>18</v>
      </c>
      <c r="Q20" s="3"/>
      <c r="R20" s="4"/>
      <c r="S20" s="4"/>
      <c r="T20" s="4"/>
      <c r="U20" s="4"/>
      <c r="V20" s="5"/>
      <c r="W20" s="5"/>
      <c r="Y20" s="5"/>
      <c r="Z20" s="2"/>
      <c r="AA20" s="5"/>
    </row>
    <row r="21" spans="2:27" s="6" customFormat="1" ht="104" x14ac:dyDescent="0.3">
      <c r="B21" s="1"/>
      <c r="C21" s="110">
        <v>1</v>
      </c>
      <c r="D21" s="111" t="s">
        <v>28</v>
      </c>
      <c r="E21" s="112">
        <v>40</v>
      </c>
      <c r="F21" s="113" t="s">
        <v>29</v>
      </c>
      <c r="G21" s="114" t="s">
        <v>30</v>
      </c>
      <c r="H21" s="115">
        <v>1909169</v>
      </c>
      <c r="I21" s="116">
        <v>975378</v>
      </c>
      <c r="J21" s="115">
        <v>975378</v>
      </c>
      <c r="K21" s="116">
        <v>1290000</v>
      </c>
      <c r="L21" s="115">
        <v>1300000</v>
      </c>
      <c r="M21" s="117">
        <v>1209200</v>
      </c>
      <c r="N21" s="115">
        <v>1290000</v>
      </c>
      <c r="O21" s="115">
        <v>1300000</v>
      </c>
      <c r="P21" s="115">
        <v>1209200</v>
      </c>
      <c r="Q21" s="3"/>
      <c r="R21" s="4"/>
      <c r="S21" s="4"/>
      <c r="T21" s="4"/>
      <c r="U21" s="4"/>
      <c r="V21" s="5"/>
      <c r="W21" s="5"/>
      <c r="Y21" s="5"/>
      <c r="Z21" s="2"/>
      <c r="AA21" s="5"/>
    </row>
    <row r="22" spans="2:27" ht="78" x14ac:dyDescent="0.3">
      <c r="C22" s="110">
        <v>1</v>
      </c>
      <c r="D22" s="111" t="s">
        <v>32</v>
      </c>
      <c r="E22" s="112">
        <v>13</v>
      </c>
      <c r="F22" s="113" t="s">
        <v>29</v>
      </c>
      <c r="G22" s="114" t="s">
        <v>30</v>
      </c>
      <c r="H22" s="115">
        <v>8569553</v>
      </c>
      <c r="I22" s="116">
        <v>1438767.85</v>
      </c>
      <c r="J22" s="115">
        <v>1438767.85</v>
      </c>
      <c r="K22" s="116">
        <v>5840000</v>
      </c>
      <c r="L22" s="115">
        <v>6600000</v>
      </c>
      <c r="M22" s="117">
        <v>5477450</v>
      </c>
      <c r="N22" s="115">
        <v>5840000</v>
      </c>
      <c r="O22" s="115">
        <v>5700000</v>
      </c>
      <c r="P22" s="115">
        <v>5477450</v>
      </c>
      <c r="S22" s="4"/>
    </row>
    <row r="23" spans="2:27" x14ac:dyDescent="0.3">
      <c r="S23" s="4"/>
    </row>
  </sheetData>
  <mergeCells count="7">
    <mergeCell ref="B9:F9"/>
    <mergeCell ref="AD2:AD3"/>
    <mergeCell ref="Y3:AA3"/>
    <mergeCell ref="V5:W5"/>
    <mergeCell ref="Y5:AA5"/>
    <mergeCell ref="AD9:AE9"/>
    <mergeCell ref="B3:G3"/>
  </mergeCells>
  <pageMargins left="0.7" right="0.7" top="0.75" bottom="0.75" header="0.3" footer="0.3"/>
  <pageSetup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7FB47-6D7A-43DA-B79D-173054E7AE30}">
  <dimension ref="C4:H24"/>
  <sheetViews>
    <sheetView topLeftCell="A7" workbookViewId="0">
      <selection activeCell="F33" sqref="F33"/>
    </sheetView>
  </sheetViews>
  <sheetFormatPr baseColWidth="10" defaultColWidth="11.453125" defaultRowHeight="12.5" x14ac:dyDescent="0.25"/>
  <cols>
    <col min="3" max="3" width="18.1796875" customWidth="1"/>
    <col min="4" max="5" width="23.81640625" customWidth="1"/>
    <col min="7" max="7" width="16.54296875" customWidth="1"/>
    <col min="8" max="8" width="16.81640625" customWidth="1"/>
  </cols>
  <sheetData>
    <row r="4" spans="3:8" ht="13" x14ac:dyDescent="0.25">
      <c r="C4" s="64" t="s">
        <v>39</v>
      </c>
      <c r="D4" s="64" t="s">
        <v>40</v>
      </c>
      <c r="E4" s="64" t="s">
        <v>41</v>
      </c>
    </row>
    <row r="5" spans="3:8" ht="26" x14ac:dyDescent="0.25">
      <c r="C5" s="65" t="s">
        <v>42</v>
      </c>
      <c r="D5" s="66">
        <f>'Presupuesto PERT Final'!G7</f>
        <v>1909169</v>
      </c>
      <c r="E5" s="66">
        <f>'Presupuesto PERT Final'!G8</f>
        <v>8569553</v>
      </c>
    </row>
    <row r="6" spans="3:8" ht="26" x14ac:dyDescent="0.25">
      <c r="C6" s="65" t="s">
        <v>43</v>
      </c>
      <c r="D6" s="66">
        <f>'Presupuesto PERT Final'!I7</f>
        <v>975378</v>
      </c>
      <c r="E6" s="66">
        <f>'Presupuesto PERT Final'!I8</f>
        <v>1438767.85</v>
      </c>
    </row>
    <row r="7" spans="3:8" ht="26" x14ac:dyDescent="0.25">
      <c r="C7" s="65" t="s">
        <v>44</v>
      </c>
      <c r="D7" s="66">
        <f>'Presupuesto PERT Final'!K7</f>
        <v>1300000</v>
      </c>
      <c r="E7" s="66">
        <f>'Presupuesto PERT Final'!K8</f>
        <v>6600000</v>
      </c>
    </row>
    <row r="8" spans="3:8" ht="26" x14ac:dyDescent="0.25">
      <c r="C8" s="65" t="s">
        <v>45</v>
      </c>
      <c r="D8" s="66">
        <f>'Presupuesto PERT Final'!M7</f>
        <v>1290000</v>
      </c>
      <c r="E8" s="66">
        <f>'Presupuesto PERT Final'!M8</f>
        <v>5840000</v>
      </c>
    </row>
    <row r="9" spans="3:8" ht="26" x14ac:dyDescent="0.25">
      <c r="C9" s="65" t="s">
        <v>45</v>
      </c>
      <c r="D9" s="66">
        <f>'Presupuesto PERT Final'!N7</f>
        <v>1300000</v>
      </c>
      <c r="E9" s="66">
        <f>'Presupuesto PERT Final'!N8</f>
        <v>5700000</v>
      </c>
    </row>
    <row r="10" spans="3:8" ht="26" x14ac:dyDescent="0.25">
      <c r="C10" s="65" t="s">
        <v>45</v>
      </c>
      <c r="D10" s="66">
        <f>'Presupuesto PERT Final'!O7</f>
        <v>1209200</v>
      </c>
      <c r="E10" s="66">
        <f>'Presupuesto PERT Final'!O8</f>
        <v>5477450</v>
      </c>
    </row>
    <row r="12" spans="3:8" ht="13" x14ac:dyDescent="0.25">
      <c r="C12" s="65" t="s">
        <v>46</v>
      </c>
      <c r="D12" s="67">
        <f>AVERAGE(D5:D10)</f>
        <v>1330624.5</v>
      </c>
      <c r="E12" s="67">
        <f>AVERAGE(E$5:E$10)</f>
        <v>5604295.1416666666</v>
      </c>
    </row>
    <row r="13" spans="3:8" ht="13" x14ac:dyDescent="0.25">
      <c r="C13" s="65" t="s">
        <v>47</v>
      </c>
      <c r="D13" s="67">
        <f>MEDIAN(D$5:D$10)</f>
        <v>1295000</v>
      </c>
      <c r="E13" s="67">
        <f>MEDIAN(E$5:E$10)</f>
        <v>5770000</v>
      </c>
    </row>
    <row r="14" spans="3:8" ht="13" x14ac:dyDescent="0.25">
      <c r="C14" s="65" t="s">
        <v>48</v>
      </c>
      <c r="D14" s="67">
        <f>HARMEAN(D$5:D$10)</f>
        <v>1279404.9817943117</v>
      </c>
      <c r="E14" s="67">
        <f>HARMEAN(E$5:E$10)</f>
        <v>4020141.7346106949</v>
      </c>
    </row>
    <row r="15" spans="3:8" ht="13" x14ac:dyDescent="0.25">
      <c r="C15" s="65" t="s">
        <v>49</v>
      </c>
      <c r="D15" s="67">
        <f>STDEVA(D$5:D$10)</f>
        <v>309575.12608202227</v>
      </c>
      <c r="E15" s="67">
        <f>STDEVA(E$5:E$10)</f>
        <v>2333092.6187809603</v>
      </c>
    </row>
    <row r="16" spans="3:8" ht="26" x14ac:dyDescent="0.25">
      <c r="C16" s="65" t="s">
        <v>50</v>
      </c>
      <c r="D16" s="68">
        <f>D15/D12</f>
        <v>0.23265401026512159</v>
      </c>
      <c r="E16" s="68">
        <f>E15/E12</f>
        <v>0.41630438080160065</v>
      </c>
      <c r="F16" s="69" t="s">
        <v>12</v>
      </c>
      <c r="G16" s="71">
        <f>(((D13*3)+D12+D14)/5)</f>
        <v>1299005.8963588623</v>
      </c>
      <c r="H16" s="71">
        <f>(((E13*3)+E12+E14)/5)</f>
        <v>5386887.375255472</v>
      </c>
    </row>
    <row r="17" spans="3:8" x14ac:dyDescent="0.25">
      <c r="G17" s="118">
        <f>G16*40</f>
        <v>51960235.854354493</v>
      </c>
      <c r="H17" s="118">
        <f>H16*13</f>
        <v>70029535.878321141</v>
      </c>
    </row>
    <row r="18" spans="3:8" x14ac:dyDescent="0.25">
      <c r="G18" s="161">
        <f>G17+H17</f>
        <v>121989771.73267564</v>
      </c>
      <c r="H18" s="162"/>
    </row>
    <row r="19" spans="3:8" ht="13" x14ac:dyDescent="0.25">
      <c r="C19" s="64" t="s">
        <v>39</v>
      </c>
      <c r="D19" s="64" t="s">
        <v>51</v>
      </c>
      <c r="E19" s="64" t="s">
        <v>51</v>
      </c>
    </row>
    <row r="20" spans="3:8" ht="13" x14ac:dyDescent="0.25">
      <c r="C20" s="65" t="s">
        <v>46</v>
      </c>
      <c r="D20" s="67">
        <f>AVERAGE(D$5:D$10)</f>
        <v>1330624.5</v>
      </c>
      <c r="E20" s="67">
        <f>AVERAGE(E$5:E$10)</f>
        <v>5604295.1416666666</v>
      </c>
    </row>
    <row r="21" spans="3:8" ht="13" x14ac:dyDescent="0.25">
      <c r="C21" s="65" t="s">
        <v>47</v>
      </c>
      <c r="D21" s="67">
        <f>MEDIAN(D$5:D$10)</f>
        <v>1295000</v>
      </c>
      <c r="E21" s="67">
        <f>MEDIAN(E$5:E$10)</f>
        <v>5770000</v>
      </c>
    </row>
    <row r="22" spans="3:8" ht="13" x14ac:dyDescent="0.25">
      <c r="C22" s="65" t="s">
        <v>48</v>
      </c>
      <c r="D22" s="67">
        <f>HARMEAN(D$5:D$10)</f>
        <v>1279404.9817943117</v>
      </c>
      <c r="E22" s="67">
        <f>HARMEAN(E$5:E$10)</f>
        <v>4020141.7346106949</v>
      </c>
    </row>
    <row r="23" spans="3:8" ht="13" x14ac:dyDescent="0.25">
      <c r="C23" s="65" t="s">
        <v>49</v>
      </c>
      <c r="D23" s="67">
        <f>STDEVA(D20:D22)</f>
        <v>26254.360394382074</v>
      </c>
      <c r="E23" s="67">
        <f>STDEVA(E20:E22)</f>
        <v>966005.8718000931</v>
      </c>
    </row>
    <row r="24" spans="3:8" ht="26" x14ac:dyDescent="0.25">
      <c r="C24" s="65" t="s">
        <v>50</v>
      </c>
      <c r="D24" s="70">
        <f>D23/D20</f>
        <v>1.9730855996099632E-2</v>
      </c>
      <c r="E24" s="70">
        <f>E23/E20</f>
        <v>0.17236884342833017</v>
      </c>
    </row>
  </sheetData>
  <mergeCells count="1">
    <mergeCell ref="G18:H18"/>
  </mergeCells>
  <phoneticPr fontId="2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CD900-B09B-4F2F-8001-B76E8A4D0EAF}">
  <dimension ref="B2:C13"/>
  <sheetViews>
    <sheetView workbookViewId="0">
      <selection activeCell="D14" sqref="D14"/>
    </sheetView>
  </sheetViews>
  <sheetFormatPr baseColWidth="10" defaultColWidth="11.453125" defaultRowHeight="12.5" x14ac:dyDescent="0.25"/>
  <cols>
    <col min="2" max="2" width="41.54296875" customWidth="1"/>
    <col min="3" max="3" width="10.81640625" style="122"/>
  </cols>
  <sheetData>
    <row r="2" spans="2:3" ht="46" x14ac:dyDescent="0.25">
      <c r="B2" s="119" t="s">
        <v>52</v>
      </c>
      <c r="C2" s="119" t="s">
        <v>53</v>
      </c>
    </row>
    <row r="3" spans="2:3" x14ac:dyDescent="0.25">
      <c r="B3" s="120" t="s">
        <v>54</v>
      </c>
      <c r="C3" s="123">
        <v>5</v>
      </c>
    </row>
    <row r="4" spans="2:3" ht="23" x14ac:dyDescent="0.25">
      <c r="B4" s="120" t="s">
        <v>55</v>
      </c>
      <c r="C4" s="123">
        <v>10</v>
      </c>
    </row>
    <row r="5" spans="2:3" x14ac:dyDescent="0.25">
      <c r="B5" s="120" t="s">
        <v>56</v>
      </c>
      <c r="C5" s="123">
        <v>3</v>
      </c>
    </row>
    <row r="6" spans="2:3" x14ac:dyDescent="0.25">
      <c r="B6" s="120" t="s">
        <v>57</v>
      </c>
      <c r="C6" s="123">
        <v>3</v>
      </c>
    </row>
    <row r="7" spans="2:3" x14ac:dyDescent="0.25">
      <c r="B7" s="120" t="s">
        <v>58</v>
      </c>
      <c r="C7" s="123">
        <v>4</v>
      </c>
    </row>
    <row r="8" spans="2:3" x14ac:dyDescent="0.25">
      <c r="B8" s="120" t="s">
        <v>59</v>
      </c>
      <c r="C8" s="123">
        <v>3</v>
      </c>
    </row>
    <row r="9" spans="2:3" x14ac:dyDescent="0.25">
      <c r="B9" s="120" t="s">
        <v>60</v>
      </c>
      <c r="C9" s="123">
        <v>3</v>
      </c>
    </row>
    <row r="10" spans="2:3" x14ac:dyDescent="0.25">
      <c r="B10" s="120" t="s">
        <v>61</v>
      </c>
      <c r="C10" s="123">
        <v>1</v>
      </c>
    </row>
    <row r="11" spans="2:3" x14ac:dyDescent="0.25">
      <c r="B11" s="120" t="s">
        <v>62</v>
      </c>
      <c r="C11" s="123">
        <v>5</v>
      </c>
    </row>
    <row r="12" spans="2:3" x14ac:dyDescent="0.25">
      <c r="B12" s="120" t="s">
        <v>63</v>
      </c>
      <c r="C12" s="123">
        <v>3</v>
      </c>
    </row>
    <row r="13" spans="2:3" x14ac:dyDescent="0.25">
      <c r="B13" s="121" t="s">
        <v>64</v>
      </c>
      <c r="C13" s="121">
        <v>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D51BA-C8D2-4706-89E0-96CFC3E05382}">
  <dimension ref="B1:L9"/>
  <sheetViews>
    <sheetView topLeftCell="A2" workbookViewId="0">
      <selection activeCell="E6" sqref="E6"/>
    </sheetView>
  </sheetViews>
  <sheetFormatPr baseColWidth="10" defaultColWidth="11.54296875" defaultRowHeight="15.5" x14ac:dyDescent="0.25"/>
  <cols>
    <col min="1" max="2" width="11.54296875" style="83"/>
    <col min="3" max="3" width="11.54296875" style="84"/>
    <col min="4" max="4" width="11.54296875" style="83"/>
    <col min="5" max="6" width="13.453125" style="83" bestFit="1" customWidth="1"/>
    <col min="7" max="9" width="12.54296875" style="84" bestFit="1" customWidth="1"/>
    <col min="10" max="16384" width="11.54296875" style="83"/>
  </cols>
  <sheetData>
    <row r="1" spans="2:12" ht="31.5" x14ac:dyDescent="0.25">
      <c r="B1" s="72" t="s">
        <v>65</v>
      </c>
      <c r="C1" s="72" t="s">
        <v>66</v>
      </c>
      <c r="D1" s="72" t="s">
        <v>67</v>
      </c>
      <c r="E1" s="72" t="s">
        <v>68</v>
      </c>
      <c r="F1" s="72" t="s">
        <v>69</v>
      </c>
      <c r="G1" s="72" t="s">
        <v>70</v>
      </c>
      <c r="H1" s="72" t="s">
        <v>71</v>
      </c>
      <c r="I1" s="72" t="s">
        <v>72</v>
      </c>
      <c r="L1" s="72" t="s">
        <v>73</v>
      </c>
    </row>
    <row r="2" spans="2:12" ht="220" x14ac:dyDescent="0.25">
      <c r="B2" s="73" t="s">
        <v>74</v>
      </c>
      <c r="C2" s="74" t="s">
        <v>75</v>
      </c>
      <c r="D2" s="73" t="s">
        <v>76</v>
      </c>
      <c r="E2" s="75">
        <v>73277000</v>
      </c>
      <c r="F2" s="75">
        <v>59985214</v>
      </c>
      <c r="G2" s="76">
        <v>0.18140000000000001</v>
      </c>
      <c r="H2" s="74">
        <v>3</v>
      </c>
      <c r="I2" s="77">
        <v>0.03</v>
      </c>
      <c r="K2" s="85">
        <f>+G2/H2</f>
        <v>6.0466666666666669E-2</v>
      </c>
      <c r="L2" s="78" t="s">
        <v>77</v>
      </c>
    </row>
    <row r="3" spans="2:12" ht="70" x14ac:dyDescent="0.25">
      <c r="B3" s="73" t="s">
        <v>78</v>
      </c>
      <c r="C3" s="74" t="s">
        <v>79</v>
      </c>
      <c r="D3" s="73" t="s">
        <v>80</v>
      </c>
      <c r="E3" s="75">
        <v>532586215</v>
      </c>
      <c r="F3" s="75">
        <v>438829056</v>
      </c>
      <c r="G3" s="76">
        <v>0.17330000000000001</v>
      </c>
      <c r="H3" s="74">
        <v>4</v>
      </c>
      <c r="I3" s="77">
        <v>0.03</v>
      </c>
      <c r="K3" s="85">
        <f t="shared" ref="K3:K8" si="0">+G3/H3</f>
        <v>4.3325000000000002E-2</v>
      </c>
      <c r="L3" s="78" t="s">
        <v>81</v>
      </c>
    </row>
    <row r="4" spans="2:12" ht="40" x14ac:dyDescent="0.25">
      <c r="B4" s="73" t="s">
        <v>82</v>
      </c>
      <c r="C4" s="74" t="s">
        <v>83</v>
      </c>
      <c r="D4" s="73" t="s">
        <v>84</v>
      </c>
      <c r="E4" s="75">
        <v>213047570</v>
      </c>
      <c r="F4" s="75">
        <v>150304128</v>
      </c>
      <c r="G4" s="76">
        <v>0.29260000000000003</v>
      </c>
      <c r="H4" s="74">
        <v>5</v>
      </c>
      <c r="I4" s="77">
        <v>0.02</v>
      </c>
      <c r="K4" s="85">
        <f t="shared" si="0"/>
        <v>5.8520000000000003E-2</v>
      </c>
      <c r="L4" s="78" t="s">
        <v>81</v>
      </c>
    </row>
    <row r="5" spans="2:12" ht="110" x14ac:dyDescent="0.25">
      <c r="B5" s="73" t="s">
        <v>85</v>
      </c>
      <c r="C5" s="74" t="s">
        <v>86</v>
      </c>
      <c r="D5" s="73" t="s">
        <v>87</v>
      </c>
      <c r="E5" s="75">
        <v>192315000</v>
      </c>
      <c r="F5" s="75">
        <v>99500000</v>
      </c>
      <c r="G5" s="76">
        <v>0.48259999999999997</v>
      </c>
      <c r="H5" s="74">
        <v>2</v>
      </c>
      <c r="I5" s="77">
        <v>0.03</v>
      </c>
      <c r="K5" s="85">
        <f t="shared" si="0"/>
        <v>0.24129999999999999</v>
      </c>
      <c r="L5" s="78" t="s">
        <v>77</v>
      </c>
    </row>
    <row r="6" spans="2:12" ht="130" x14ac:dyDescent="0.25">
      <c r="B6" s="73" t="s">
        <v>88</v>
      </c>
      <c r="C6" s="74" t="s">
        <v>89</v>
      </c>
      <c r="D6" s="73" t="s">
        <v>90</v>
      </c>
      <c r="E6" s="75">
        <v>576800000</v>
      </c>
      <c r="F6" s="75">
        <v>333803252</v>
      </c>
      <c r="G6" s="76">
        <v>0.42130000000000001</v>
      </c>
      <c r="H6" s="74">
        <v>13</v>
      </c>
      <c r="I6" s="77">
        <v>0.04</v>
      </c>
      <c r="K6" s="85">
        <f t="shared" si="0"/>
        <v>3.2407692307692311E-2</v>
      </c>
      <c r="L6" s="78" t="s">
        <v>91</v>
      </c>
    </row>
    <row r="7" spans="2:12" ht="60" x14ac:dyDescent="0.25">
      <c r="B7" s="73" t="s">
        <v>92</v>
      </c>
      <c r="C7" s="74" t="s">
        <v>93</v>
      </c>
      <c r="D7" s="73" t="s">
        <v>94</v>
      </c>
      <c r="E7" s="75">
        <v>473402000</v>
      </c>
      <c r="F7" s="75">
        <v>473287000</v>
      </c>
      <c r="G7" s="79">
        <v>2.0000000000000001E-4</v>
      </c>
      <c r="H7" s="74">
        <v>0</v>
      </c>
      <c r="I7" s="77">
        <v>0.01</v>
      </c>
      <c r="K7" s="85"/>
      <c r="L7" s="78" t="s">
        <v>77</v>
      </c>
    </row>
    <row r="8" spans="2:12" ht="70" x14ac:dyDescent="0.25">
      <c r="B8" s="73" t="s">
        <v>78</v>
      </c>
      <c r="C8" s="74" t="s">
        <v>95</v>
      </c>
      <c r="D8" s="73" t="s">
        <v>96</v>
      </c>
      <c r="E8" s="75">
        <v>140779980</v>
      </c>
      <c r="F8" s="75">
        <v>76197242</v>
      </c>
      <c r="G8" s="76">
        <v>0.47049999999999997</v>
      </c>
      <c r="H8" s="74">
        <v>6</v>
      </c>
      <c r="I8" s="77">
        <v>0.03</v>
      </c>
      <c r="K8" s="85">
        <f t="shared" si="0"/>
        <v>7.8416666666666662E-2</v>
      </c>
      <c r="L8" s="78" t="s">
        <v>81</v>
      </c>
    </row>
    <row r="9" spans="2:12" x14ac:dyDescent="0.25">
      <c r="B9" s="163" t="s">
        <v>97</v>
      </c>
      <c r="C9" s="163"/>
      <c r="D9" s="163"/>
      <c r="E9" s="163"/>
      <c r="F9" s="163"/>
      <c r="G9" s="163"/>
      <c r="H9" s="163"/>
      <c r="I9" s="77">
        <f>AVERAGE(I2:I8)</f>
        <v>2.7142857142857142E-2</v>
      </c>
      <c r="K9" s="77">
        <f>AVERAGE(K2:K8)</f>
        <v>8.5739337606837607E-2</v>
      </c>
    </row>
  </sheetData>
  <mergeCells count="1">
    <mergeCell ref="B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Presupuesto PERT OAPRE</vt:lpstr>
      <vt:lpstr>PROPUESTA 17 JUNIO</vt:lpstr>
      <vt:lpstr>Presupuesto PERT Final</vt:lpstr>
      <vt:lpstr>Análisis Med. Ten. Central</vt:lpstr>
      <vt:lpstr>Hoja1</vt:lpstr>
      <vt:lpstr>% min de mejora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HENRY ALEXANDER MOYAN MONTENEGRO</dc:creator>
  <cp:keywords/>
  <dc:description/>
  <cp:lastModifiedBy>MARGARETH JARAMILLO ECHEVERRY</cp:lastModifiedBy>
  <cp:revision/>
  <dcterms:created xsi:type="dcterms:W3CDTF">2025-09-23T20:23:55Z</dcterms:created>
  <dcterms:modified xsi:type="dcterms:W3CDTF">2026-06-17T23:50:04Z</dcterms:modified>
  <cp:category/>
  <cp:contentStatus/>
</cp:coreProperties>
</file>